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121" sheetId="1" r:id="rId1"/>
  </sheets>
  <definedNames>
    <definedName name="_xlnm.Print_Area" localSheetId="0">КПК0113121!$A$1:$BQ$86</definedName>
  </definedNames>
  <calcPr calcId="144525"/>
</workbook>
</file>

<file path=xl/calcChain.xml><?xml version="1.0" encoding="utf-8"?>
<calcChain xmlns="http://schemas.openxmlformats.org/spreadsheetml/2006/main">
  <c r="BH75" i="1" l="1"/>
  <c r="BC75" i="1"/>
  <c r="BM75" i="1" s="1"/>
  <c r="AX75" i="1"/>
  <c r="AI75" i="1"/>
  <c r="BH74" i="1"/>
  <c r="BC74" i="1"/>
  <c r="BM74" i="1" s="1"/>
  <c r="AX74" i="1"/>
  <c r="AI74" i="1"/>
  <c r="BH72" i="1"/>
  <c r="BC72" i="1"/>
  <c r="BM72" i="1" s="1"/>
  <c r="AX72" i="1"/>
  <c r="AI72" i="1"/>
  <c r="BH71" i="1"/>
  <c r="BC71" i="1"/>
  <c r="BM71" i="1" s="1"/>
  <c r="AX71" i="1"/>
  <c r="AI71" i="1"/>
  <c r="BH69" i="1"/>
  <c r="BC69" i="1"/>
  <c r="BM69" i="1" s="1"/>
  <c r="AX69" i="1"/>
  <c r="AI69" i="1"/>
  <c r="BH68" i="1"/>
  <c r="BC68" i="1"/>
  <c r="BM68" i="1" s="1"/>
  <c r="AX68" i="1"/>
  <c r="AI68" i="1"/>
  <c r="BI50" i="1"/>
  <c r="BD50" i="1"/>
  <c r="AZ50" i="1"/>
  <c r="AK50" i="1"/>
  <c r="BI48" i="1"/>
  <c r="BD48" i="1"/>
  <c r="AZ48" i="1"/>
  <c r="AK48" i="1"/>
  <c r="BI46" i="1"/>
  <c r="BD46" i="1"/>
  <c r="AZ46" i="1"/>
  <c r="AK46" i="1"/>
  <c r="BI44" i="1"/>
  <c r="BD44" i="1"/>
  <c r="AZ44" i="1"/>
  <c r="AK44" i="1"/>
  <c r="BN44" i="1" l="1"/>
  <c r="BN46" i="1"/>
  <c r="BN48" i="1"/>
  <c r="BN50" i="1"/>
</calcChain>
</file>

<file path=xl/sharedStrings.xml><?xml version="1.0" encoding="utf-8"?>
<sst xmlns="http://schemas.openxmlformats.org/spreadsheetml/2006/main" count="169" uniqueCount="100">
  <si>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</si>
  <si>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</si>
  <si>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</si>
  <si>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</si>
  <si>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</si>
  <si>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</si>
  <si>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</si>
  <si>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</si>
  <si>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</si>
  <si>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</si>
  <si>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</si>
  <si>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</si>
  <si>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</si>
  <si>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</si>
  <si>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</si>
  <si>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</si>
  <si>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</si>
  <si>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</si>
  <si>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</si>
  <si>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</si>
  <si>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</si>
  <si>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</si>
  <si>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</si>
  <si>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</si>
  <si>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</si>
  <si>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</si>
  <si>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</si>
  <si>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</si>
  <si>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</si>
  <si>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</si>
  <si>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</si>
  <si>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</si>
  <si>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</si>
  <si>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</si>
  <si>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</si>
  <si>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</si>
  <si>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</si>
  <si>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</si>
  <si>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</si>
  <si>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</si>
  <si>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</si>
  <si>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</si>
  <si>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</si>
  <si>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</si>
  <si>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</si>
  <si>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</si>
  <si>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</si>
  <si>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</si>
  <si>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</si>
  <si>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</si>
  <si>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</si>
  <si>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</si>
  <si>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</si>
  <si>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</si>
  <si>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</si>
  <si>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</si>
  <si>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</si>
  <si>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</si>
  <si>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</si>
  <si>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</si>
  <si>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</si>
  <si>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</si>
  <si>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Надання соціальних послуг дітям, молоді та сім”ям, які опинилися у складних життєвих обставинах та потребують сторонньої допомоги</t>
  </si>
  <si>
    <t>Оплата праці працівників згідно чинного законодавства</t>
  </si>
  <si>
    <t>C45:BQ45</t>
  </si>
  <si>
    <t>економія бюджетних коштів</t>
  </si>
  <si>
    <t>Придбання предметів, товарів, обладнання, оплата послуг, відряджень</t>
  </si>
  <si>
    <t>C47:BQ47</t>
  </si>
  <si>
    <t>Оплата комунальних послуг та енергоносіїв</t>
  </si>
  <si>
    <t>C49:BQ49</t>
  </si>
  <si>
    <t>УСЬОГО</t>
  </si>
  <si>
    <t>Усього</t>
  </si>
  <si>
    <t>Затрат</t>
  </si>
  <si>
    <t/>
  </si>
  <si>
    <t>Кількість центрів ЦССДМ</t>
  </si>
  <si>
    <t>од.</t>
  </si>
  <si>
    <t>Кількість штатних працівників</t>
  </si>
  <si>
    <t>осіб</t>
  </si>
  <si>
    <t>Продукту</t>
  </si>
  <si>
    <t>Кількість прийомних сімей</t>
  </si>
  <si>
    <t>Кількість сімей, які опинилися в складних життєвих обставинах</t>
  </si>
  <si>
    <t>Ефективності</t>
  </si>
  <si>
    <t>Середні витрати на утримання одного ЦСССДМ</t>
  </si>
  <si>
    <t>тис.грн.</t>
  </si>
  <si>
    <t>Середні витрати на забезпечення діяльності одного працівника центру</t>
  </si>
  <si>
    <t>Забезпечення надання соціальної підтримки дітям, молоді та різним категоріям сімей, які перебувають в складних життєвих обставинах та потребують сторонної допомоги; пошук та підбір кандидатів у прийомні батьки, патронатні вихователі, упроводження прийомних сімей.</t>
  </si>
  <si>
    <t>Всі заплановані заходи виконані в повному обсязі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</si>
  <si>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</si>
  <si>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</si>
  <si>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 голова</t>
  </si>
  <si>
    <t>Начальник управління</t>
  </si>
  <si>
    <t>О.В.Бутурлим</t>
  </si>
  <si>
    <t>С.І. Семенченко</t>
  </si>
  <si>
    <t xml:space="preserve">  гривень</t>
  </si>
  <si>
    <t>місцевого бюджету на 2020  рік</t>
  </si>
  <si>
    <t>0113121</t>
  </si>
  <si>
    <t>Утримання та забезпечення діяльності центрів соціальних служб для сім`ї, дітей та молоді</t>
  </si>
  <si>
    <t>0110000</t>
  </si>
  <si>
    <t>1040</t>
  </si>
  <si>
    <t xml:space="preserve">Програма фінансування утримання центру соціальних служб для сім''ї, дітей та молоді Ічнянської міської ради на 2018-2020 роки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</si>
</sst>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7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7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4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4" fontId="1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6" fillId="0" borderId="0" xfId="0" applyFont="1"/>
    <xf numFmtId="49" fontId="2" fillId="0" borderId="1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center" wrapText="1"/>
    </xf>
    <xf numFmtId="0" fontId="12" fillId="0" borderId="0" xfId="0" applyFont="1" applyBorder="1" applyAlignment="1"/>
    <xf numFmtId="49" fontId="6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174" fontId="9" fillId="0" borderId="2" xfId="0" applyNumberFormat="1" applyFont="1" applyBorder="1" applyAlignment="1">
      <alignment horizontal="center" vertical="center" wrapText="1"/>
    </xf>
    <xf numFmtId="17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49" fontId="6" fillId="0" borderId="5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174" fontId="4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2" fontId="6" fillId="0" borderId="5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74" fontId="1" fillId="0" borderId="5" xfId="0" applyNumberFormat="1" applyFont="1" applyBorder="1" applyAlignment="1">
      <alignment horizontal="center" vertical="center" wrapText="1"/>
    </xf>
    <xf numFmtId="174" fontId="1" fillId="0" borderId="3" xfId="0" applyNumberFormat="1" applyFont="1" applyBorder="1" applyAlignment="1">
      <alignment horizontal="center" vertical="center" wrapText="1"/>
    </xf>
    <xf numFmtId="174" fontId="1" fillId="0" borderId="1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86"/>
  <sheetViews>
    <sheetView tabSelected="1" topLeftCell="A41" zoomScaleNormal="100" workbookViewId="0">
      <selection activeCell="AG59" sqref="AG59:AK59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62" t="s">
        <v>57</v>
      </c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</row>
    <row r="3" spans="1:64" ht="9" customHeight="1" x14ac:dyDescent="0.2"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64" ht="15.75" customHeight="1" x14ac:dyDescent="0.2"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</row>
    <row r="7" spans="1:64" ht="9.75" hidden="1" customHeight="1" x14ac:dyDescent="0.2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</row>
    <row r="8" spans="1:64" ht="9.75" hidden="1" customHeight="1" x14ac:dyDescent="0.2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</row>
    <row r="9" spans="1:64" ht="8.25" hidden="1" customHeight="1" x14ac:dyDescent="0.2">
      <c r="A9" s="63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</row>
    <row r="10" spans="1:64" ht="15.75" x14ac:dyDescent="0.2">
      <c r="A10" s="67" t="s">
        <v>23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</row>
    <row r="11" spans="1:64" ht="15.75" customHeight="1" x14ac:dyDescent="0.2">
      <c r="A11" s="67" t="s">
        <v>43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</row>
    <row r="12" spans="1:64" ht="15.75" customHeight="1" x14ac:dyDescent="0.2">
      <c r="A12" s="67" t="s">
        <v>94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31.5" customHeight="1" x14ac:dyDescent="0.2">
      <c r="A14" s="68" t="s">
        <v>11</v>
      </c>
      <c r="B14" s="68"/>
      <c r="C14" s="14"/>
      <c r="D14" s="98" t="s">
        <v>87</v>
      </c>
      <c r="E14" s="60"/>
      <c r="F14" s="60"/>
      <c r="G14" s="60"/>
      <c r="H14" s="60"/>
      <c r="I14" s="60"/>
      <c r="J14" s="60"/>
      <c r="K14" s="14"/>
      <c r="L14" s="94" t="s">
        <v>88</v>
      </c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95"/>
      <c r="AV14" s="95"/>
      <c r="AW14" s="95"/>
      <c r="AX14" s="95"/>
      <c r="AY14" s="95"/>
      <c r="AZ14" s="95"/>
      <c r="BA14" s="95"/>
      <c r="BB14" s="95"/>
      <c r="BC14" s="95"/>
      <c r="BD14" s="95"/>
      <c r="BE14" s="95"/>
      <c r="BF14" s="95"/>
      <c r="BG14" s="95"/>
      <c r="BH14" s="95"/>
      <c r="BI14" s="95"/>
      <c r="BJ14" s="95"/>
      <c r="BK14" s="95"/>
      <c r="BL14" s="95"/>
    </row>
    <row r="15" spans="1:64" ht="15.95" customHeight="1" x14ac:dyDescent="0.2">
      <c r="A15" s="12"/>
      <c r="B15" s="12"/>
      <c r="C15" s="12"/>
      <c r="D15" s="69" t="s">
        <v>40</v>
      </c>
      <c r="E15" s="69"/>
      <c r="F15" s="69"/>
      <c r="G15" s="69"/>
      <c r="H15" s="69"/>
      <c r="I15" s="69"/>
      <c r="J15" s="69"/>
      <c r="K15" s="12"/>
      <c r="L15" s="61" t="s">
        <v>0</v>
      </c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</row>
    <row r="16" spans="1:64" ht="6" customHeight="1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</row>
    <row r="17" spans="1:79" ht="31.5" customHeight="1" x14ac:dyDescent="0.2">
      <c r="A17" s="68" t="s">
        <v>41</v>
      </c>
      <c r="B17" s="68"/>
      <c r="C17" s="14"/>
      <c r="D17" s="98" t="s">
        <v>97</v>
      </c>
      <c r="E17" s="60"/>
      <c r="F17" s="60"/>
      <c r="G17" s="60"/>
      <c r="H17" s="60"/>
      <c r="I17" s="60"/>
      <c r="J17" s="60"/>
      <c r="K17" s="14"/>
      <c r="L17" s="94" t="s">
        <v>88</v>
      </c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95"/>
      <c r="AU17" s="95"/>
      <c r="AV17" s="95"/>
      <c r="AW17" s="95"/>
      <c r="AX17" s="95"/>
      <c r="AY17" s="95"/>
      <c r="AZ17" s="95"/>
      <c r="BA17" s="95"/>
      <c r="BB17" s="95"/>
      <c r="BC17" s="95"/>
      <c r="BD17" s="95"/>
      <c r="BE17" s="95"/>
      <c r="BF17" s="95"/>
      <c r="BG17" s="95"/>
      <c r="BH17" s="95"/>
      <c r="BI17" s="95"/>
      <c r="BJ17" s="95"/>
      <c r="BK17" s="95"/>
      <c r="BL17" s="95"/>
    </row>
    <row r="18" spans="1:79" ht="15.95" customHeight="1" x14ac:dyDescent="0.2">
      <c r="A18" s="12"/>
      <c r="B18" s="12"/>
      <c r="C18" s="12"/>
      <c r="D18" s="69" t="s">
        <v>40</v>
      </c>
      <c r="E18" s="69"/>
      <c r="F18" s="69"/>
      <c r="G18" s="69"/>
      <c r="H18" s="69"/>
      <c r="I18" s="69"/>
      <c r="J18" s="69"/>
      <c r="K18" s="12"/>
      <c r="L18" s="61" t="s">
        <v>1</v>
      </c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</row>
    <row r="19" spans="1:79" ht="6.75" customHeight="1" x14ac:dyDescent="0.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</row>
    <row r="20" spans="1:79" ht="27.95" customHeight="1" x14ac:dyDescent="0.2">
      <c r="A20" s="68" t="s">
        <v>42</v>
      </c>
      <c r="B20" s="68"/>
      <c r="C20" s="14"/>
      <c r="D20" s="98" t="s">
        <v>95</v>
      </c>
      <c r="E20" s="60"/>
      <c r="F20" s="60"/>
      <c r="G20" s="60"/>
      <c r="H20" s="60"/>
      <c r="I20" s="60"/>
      <c r="J20" s="60"/>
      <c r="K20" s="14"/>
      <c r="L20" s="98" t="s">
        <v>98</v>
      </c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94" t="s">
        <v>96</v>
      </c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95"/>
      <c r="BE20" s="95"/>
      <c r="BF20" s="95"/>
      <c r="BG20" s="95"/>
      <c r="BH20" s="95"/>
      <c r="BI20" s="95"/>
      <c r="BJ20" s="95"/>
      <c r="BK20" s="95"/>
      <c r="BL20" s="95"/>
    </row>
    <row r="21" spans="1:79" ht="20.100000000000001" customHeight="1" x14ac:dyDescent="0.2">
      <c r="A21" s="12"/>
      <c r="B21" s="12"/>
      <c r="C21" s="12"/>
      <c r="D21" s="27" t="s">
        <v>40</v>
      </c>
      <c r="E21" s="27"/>
      <c r="F21" s="27"/>
      <c r="G21" s="27"/>
      <c r="H21" s="27"/>
      <c r="I21" s="27"/>
      <c r="J21" s="27"/>
      <c r="K21" s="12"/>
      <c r="L21" s="61" t="s">
        <v>39</v>
      </c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 t="s">
        <v>2</v>
      </c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</row>
    <row r="23" spans="1:79" ht="15.75" customHeight="1" x14ac:dyDescent="0.2">
      <c r="A23" s="18" t="s">
        <v>48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</row>
    <row r="24" spans="1:79" ht="27.75" customHeight="1" x14ac:dyDescent="0.2">
      <c r="A24" s="38" t="s">
        <v>6</v>
      </c>
      <c r="B24" s="38"/>
      <c r="C24" s="38"/>
      <c r="D24" s="38"/>
      <c r="E24" s="38"/>
      <c r="F24" s="38"/>
      <c r="G24" s="31" t="s">
        <v>46</v>
      </c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3"/>
    </row>
    <row r="25" spans="1:79" ht="15.75" x14ac:dyDescent="0.2">
      <c r="A25" s="30">
        <v>1</v>
      </c>
      <c r="B25" s="30"/>
      <c r="C25" s="30"/>
      <c r="D25" s="30"/>
      <c r="E25" s="30"/>
      <c r="F25" s="30"/>
      <c r="G25" s="31">
        <v>2</v>
      </c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3"/>
    </row>
    <row r="26" spans="1:79" ht="10.5" hidden="1" customHeight="1" x14ac:dyDescent="0.2">
      <c r="A26" s="19" t="s">
        <v>44</v>
      </c>
      <c r="B26" s="19"/>
      <c r="C26" s="19"/>
      <c r="D26" s="19"/>
      <c r="E26" s="19"/>
      <c r="F26" s="19"/>
      <c r="G26" s="34" t="s">
        <v>19</v>
      </c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6"/>
      <c r="CA26" s="1" t="s">
        <v>60</v>
      </c>
    </row>
    <row r="27" spans="1:79" x14ac:dyDescent="0.2">
      <c r="A27" s="19"/>
      <c r="B27" s="19"/>
      <c r="C27" s="19"/>
      <c r="D27" s="19"/>
      <c r="E27" s="19"/>
      <c r="F27" s="19"/>
      <c r="G27" s="20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2"/>
      <c r="CA27" s="1" t="s">
        <v>58</v>
      </c>
    </row>
    <row r="28" spans="1:79" ht="12.75" customHeight="1" x14ac:dyDescent="0.2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</row>
    <row r="29" spans="1:79" ht="15.95" customHeight="1" x14ac:dyDescent="0.2">
      <c r="A29" s="18" t="s">
        <v>49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</row>
    <row r="30" spans="1:79" ht="31.5" customHeight="1" x14ac:dyDescent="0.2">
      <c r="A30" s="94" t="s">
        <v>85</v>
      </c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5"/>
    </row>
    <row r="31" spans="1:79" ht="12.75" customHeight="1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</row>
    <row r="32" spans="1:79" ht="15.75" customHeight="1" x14ac:dyDescent="0.2">
      <c r="A32" s="18" t="s">
        <v>50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</row>
    <row r="33" spans="1:80" ht="27.75" customHeight="1" x14ac:dyDescent="0.2">
      <c r="A33" s="38" t="s">
        <v>6</v>
      </c>
      <c r="B33" s="38"/>
      <c r="C33" s="38"/>
      <c r="D33" s="38"/>
      <c r="E33" s="38"/>
      <c r="F33" s="38"/>
      <c r="G33" s="31" t="s">
        <v>47</v>
      </c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3"/>
    </row>
    <row r="34" spans="1:80" ht="15.75" x14ac:dyDescent="0.2">
      <c r="A34" s="30">
        <v>1</v>
      </c>
      <c r="B34" s="30"/>
      <c r="C34" s="30"/>
      <c r="D34" s="30"/>
      <c r="E34" s="30"/>
      <c r="F34" s="30"/>
      <c r="G34" s="31">
        <v>2</v>
      </c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3"/>
    </row>
    <row r="35" spans="1:80" ht="10.5" hidden="1" customHeight="1" x14ac:dyDescent="0.2">
      <c r="A35" s="19" t="s">
        <v>18</v>
      </c>
      <c r="B35" s="19"/>
      <c r="C35" s="19"/>
      <c r="D35" s="19"/>
      <c r="E35" s="19"/>
      <c r="F35" s="19"/>
      <c r="G35" s="34" t="s">
        <v>19</v>
      </c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6"/>
      <c r="CA35" s="1" t="s">
        <v>61</v>
      </c>
    </row>
    <row r="36" spans="1:80" ht="12.75" customHeight="1" x14ac:dyDescent="0.2">
      <c r="A36" s="19">
        <v>1</v>
      </c>
      <c r="B36" s="19"/>
      <c r="C36" s="19"/>
      <c r="D36" s="19"/>
      <c r="E36" s="19"/>
      <c r="F36" s="19"/>
      <c r="G36" s="70" t="s">
        <v>62</v>
      </c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F36" s="71"/>
      <c r="BG36" s="71"/>
      <c r="BH36" s="71"/>
      <c r="BI36" s="71"/>
      <c r="BJ36" s="71"/>
      <c r="BK36" s="71"/>
      <c r="BL36" s="72"/>
      <c r="CA36" s="1" t="s">
        <v>59</v>
      </c>
    </row>
    <row r="38" spans="1:80" ht="15.75" customHeight="1" x14ac:dyDescent="0.2">
      <c r="A38" s="18" t="s">
        <v>51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</row>
    <row r="39" spans="1:80" ht="15" customHeight="1" x14ac:dyDescent="0.2">
      <c r="A39" s="29" t="s">
        <v>93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</row>
    <row r="40" spans="1:80" ht="48" customHeight="1" x14ac:dyDescent="0.2">
      <c r="A40" s="30" t="s">
        <v>6</v>
      </c>
      <c r="B40" s="30"/>
      <c r="C40" s="30" t="s">
        <v>33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 t="s">
        <v>30</v>
      </c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 t="s">
        <v>54</v>
      </c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 t="s">
        <v>3</v>
      </c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</row>
    <row r="41" spans="1:80" ht="29.1" customHeight="1" x14ac:dyDescent="0.2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 t="s">
        <v>5</v>
      </c>
      <c r="AB41" s="30"/>
      <c r="AC41" s="30"/>
      <c r="AD41" s="30"/>
      <c r="AE41" s="30"/>
      <c r="AF41" s="30" t="s">
        <v>4</v>
      </c>
      <c r="AG41" s="30"/>
      <c r="AH41" s="30"/>
      <c r="AI41" s="30"/>
      <c r="AJ41" s="30"/>
      <c r="AK41" s="30" t="s">
        <v>31</v>
      </c>
      <c r="AL41" s="30"/>
      <c r="AM41" s="30"/>
      <c r="AN41" s="30"/>
      <c r="AO41" s="30"/>
      <c r="AP41" s="30" t="s">
        <v>5</v>
      </c>
      <c r="AQ41" s="30"/>
      <c r="AR41" s="30"/>
      <c r="AS41" s="30"/>
      <c r="AT41" s="30"/>
      <c r="AU41" s="30" t="s">
        <v>4</v>
      </c>
      <c r="AV41" s="30"/>
      <c r="AW41" s="30"/>
      <c r="AX41" s="30"/>
      <c r="AY41" s="30"/>
      <c r="AZ41" s="30" t="s">
        <v>31</v>
      </c>
      <c r="BA41" s="30"/>
      <c r="BB41" s="30"/>
      <c r="BC41" s="30"/>
      <c r="BD41" s="30" t="s">
        <v>5</v>
      </c>
      <c r="BE41" s="30"/>
      <c r="BF41" s="30"/>
      <c r="BG41" s="30"/>
      <c r="BH41" s="30"/>
      <c r="BI41" s="30" t="s">
        <v>4</v>
      </c>
      <c r="BJ41" s="30"/>
      <c r="BK41" s="30"/>
      <c r="BL41" s="30"/>
      <c r="BM41" s="30"/>
      <c r="BN41" s="30" t="s">
        <v>32</v>
      </c>
      <c r="BO41" s="30"/>
      <c r="BP41" s="30"/>
      <c r="BQ41" s="30"/>
    </row>
    <row r="42" spans="1:80" ht="15.95" customHeight="1" x14ac:dyDescent="0.2">
      <c r="A42" s="48">
        <v>1</v>
      </c>
      <c r="B42" s="48"/>
      <c r="C42" s="48">
        <v>2</v>
      </c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39">
        <v>3</v>
      </c>
      <c r="AB42" s="40"/>
      <c r="AC42" s="40"/>
      <c r="AD42" s="40"/>
      <c r="AE42" s="41"/>
      <c r="AF42" s="39">
        <v>4</v>
      </c>
      <c r="AG42" s="40"/>
      <c r="AH42" s="40"/>
      <c r="AI42" s="40"/>
      <c r="AJ42" s="41"/>
      <c r="AK42" s="39">
        <v>5</v>
      </c>
      <c r="AL42" s="40"/>
      <c r="AM42" s="40"/>
      <c r="AN42" s="40"/>
      <c r="AO42" s="41"/>
      <c r="AP42" s="39">
        <v>6</v>
      </c>
      <c r="AQ42" s="40"/>
      <c r="AR42" s="40"/>
      <c r="AS42" s="40"/>
      <c r="AT42" s="41"/>
      <c r="AU42" s="39">
        <v>7</v>
      </c>
      <c r="AV42" s="40"/>
      <c r="AW42" s="40"/>
      <c r="AX42" s="40"/>
      <c r="AY42" s="41"/>
      <c r="AZ42" s="39">
        <v>8</v>
      </c>
      <c r="BA42" s="40"/>
      <c r="BB42" s="40"/>
      <c r="BC42" s="41"/>
      <c r="BD42" s="39">
        <v>9</v>
      </c>
      <c r="BE42" s="40"/>
      <c r="BF42" s="40"/>
      <c r="BG42" s="40"/>
      <c r="BH42" s="41"/>
      <c r="BI42" s="48">
        <v>10</v>
      </c>
      <c r="BJ42" s="48"/>
      <c r="BK42" s="48"/>
      <c r="BL42" s="48"/>
      <c r="BM42" s="48"/>
      <c r="BN42" s="48">
        <v>11</v>
      </c>
      <c r="BO42" s="48"/>
      <c r="BP42" s="48"/>
      <c r="BQ42" s="48"/>
    </row>
    <row r="43" spans="1:80" ht="15.75" hidden="1" customHeight="1" x14ac:dyDescent="0.2">
      <c r="A43" s="19" t="s">
        <v>18</v>
      </c>
      <c r="B43" s="19"/>
      <c r="C43" s="57" t="s">
        <v>19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8"/>
      <c r="AA43" s="46" t="s">
        <v>15</v>
      </c>
      <c r="AB43" s="46"/>
      <c r="AC43" s="46"/>
      <c r="AD43" s="46"/>
      <c r="AE43" s="46"/>
      <c r="AF43" s="46" t="s">
        <v>14</v>
      </c>
      <c r="AG43" s="46"/>
      <c r="AH43" s="46"/>
      <c r="AI43" s="46"/>
      <c r="AJ43" s="46"/>
      <c r="AK43" s="37" t="s">
        <v>21</v>
      </c>
      <c r="AL43" s="37"/>
      <c r="AM43" s="37"/>
      <c r="AN43" s="37"/>
      <c r="AO43" s="37"/>
      <c r="AP43" s="46" t="s">
        <v>16</v>
      </c>
      <c r="AQ43" s="46"/>
      <c r="AR43" s="46"/>
      <c r="AS43" s="46"/>
      <c r="AT43" s="46"/>
      <c r="AU43" s="46" t="s">
        <v>17</v>
      </c>
      <c r="AV43" s="46"/>
      <c r="AW43" s="46"/>
      <c r="AX43" s="46"/>
      <c r="AY43" s="46"/>
      <c r="AZ43" s="37" t="s">
        <v>21</v>
      </c>
      <c r="BA43" s="37"/>
      <c r="BB43" s="37"/>
      <c r="BC43" s="37"/>
      <c r="BD43" s="49" t="s">
        <v>37</v>
      </c>
      <c r="BE43" s="49"/>
      <c r="BF43" s="49"/>
      <c r="BG43" s="49"/>
      <c r="BH43" s="49"/>
      <c r="BI43" s="49" t="s">
        <v>37</v>
      </c>
      <c r="BJ43" s="49"/>
      <c r="BK43" s="49"/>
      <c r="BL43" s="49"/>
      <c r="BM43" s="49"/>
      <c r="BN43" s="42" t="s">
        <v>21</v>
      </c>
      <c r="BO43" s="42"/>
      <c r="BP43" s="42"/>
      <c r="BQ43" s="42"/>
      <c r="CA43" s="1" t="s">
        <v>24</v>
      </c>
    </row>
    <row r="44" spans="1:80" ht="15.75" customHeight="1" x14ac:dyDescent="0.2">
      <c r="A44" s="30">
        <v>1</v>
      </c>
      <c r="B44" s="30"/>
      <c r="C44" s="74" t="s">
        <v>63</v>
      </c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6"/>
      <c r="AA44" s="50">
        <v>1104700</v>
      </c>
      <c r="AB44" s="50"/>
      <c r="AC44" s="50"/>
      <c r="AD44" s="50"/>
      <c r="AE44" s="50"/>
      <c r="AF44" s="50">
        <v>0</v>
      </c>
      <c r="AG44" s="50"/>
      <c r="AH44" s="50"/>
      <c r="AI44" s="50"/>
      <c r="AJ44" s="50"/>
      <c r="AK44" s="50">
        <f>AA44+AF44</f>
        <v>1104700</v>
      </c>
      <c r="AL44" s="50"/>
      <c r="AM44" s="50"/>
      <c r="AN44" s="50"/>
      <c r="AO44" s="50"/>
      <c r="AP44" s="50">
        <v>1088967.43</v>
      </c>
      <c r="AQ44" s="50"/>
      <c r="AR44" s="50"/>
      <c r="AS44" s="50"/>
      <c r="AT44" s="50"/>
      <c r="AU44" s="50">
        <v>0</v>
      </c>
      <c r="AV44" s="50"/>
      <c r="AW44" s="50"/>
      <c r="AX44" s="50"/>
      <c r="AY44" s="50"/>
      <c r="AZ44" s="50">
        <f>AP44+AU44</f>
        <v>1088967.43</v>
      </c>
      <c r="BA44" s="50"/>
      <c r="BB44" s="50"/>
      <c r="BC44" s="50"/>
      <c r="BD44" s="50">
        <f>AP44-AA44</f>
        <v>-15732.570000000065</v>
      </c>
      <c r="BE44" s="50"/>
      <c r="BF44" s="50"/>
      <c r="BG44" s="50"/>
      <c r="BH44" s="50"/>
      <c r="BI44" s="50">
        <f>AU44-AF44</f>
        <v>0</v>
      </c>
      <c r="BJ44" s="50"/>
      <c r="BK44" s="50"/>
      <c r="BL44" s="50"/>
      <c r="BM44" s="50"/>
      <c r="BN44" s="50">
        <f>BD44+BI44</f>
        <v>-15732.570000000065</v>
      </c>
      <c r="BO44" s="50"/>
      <c r="BP44" s="50"/>
      <c r="BQ44" s="50"/>
      <c r="CA44" s="1" t="s">
        <v>25</v>
      </c>
    </row>
    <row r="45" spans="1:80" ht="15.75" customHeight="1" x14ac:dyDescent="0.2">
      <c r="A45" s="30"/>
      <c r="B45" s="30"/>
      <c r="C45" s="74" t="s">
        <v>65</v>
      </c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73"/>
      <c r="BJ45" s="73"/>
      <c r="BK45" s="73"/>
      <c r="BL45" s="73"/>
      <c r="BM45" s="73"/>
      <c r="BN45" s="73"/>
      <c r="BO45" s="73"/>
      <c r="BP45" s="73"/>
      <c r="BQ45" s="82"/>
      <c r="CB45" s="1" t="s">
        <v>64</v>
      </c>
    </row>
    <row r="46" spans="1:80" ht="31.5" customHeight="1" x14ac:dyDescent="0.2">
      <c r="A46" s="30">
        <v>2</v>
      </c>
      <c r="B46" s="30"/>
      <c r="C46" s="74" t="s">
        <v>66</v>
      </c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6"/>
      <c r="AA46" s="50">
        <v>84800</v>
      </c>
      <c r="AB46" s="50"/>
      <c r="AC46" s="50"/>
      <c r="AD46" s="50"/>
      <c r="AE46" s="50"/>
      <c r="AF46" s="50">
        <v>0</v>
      </c>
      <c r="AG46" s="50"/>
      <c r="AH46" s="50"/>
      <c r="AI46" s="50"/>
      <c r="AJ46" s="50"/>
      <c r="AK46" s="50">
        <f>AA46+AF46</f>
        <v>84800</v>
      </c>
      <c r="AL46" s="50"/>
      <c r="AM46" s="50"/>
      <c r="AN46" s="50"/>
      <c r="AO46" s="50"/>
      <c r="AP46" s="50">
        <v>84654.8</v>
      </c>
      <c r="AQ46" s="50"/>
      <c r="AR46" s="50"/>
      <c r="AS46" s="50"/>
      <c r="AT46" s="50"/>
      <c r="AU46" s="50">
        <v>0</v>
      </c>
      <c r="AV46" s="50"/>
      <c r="AW46" s="50"/>
      <c r="AX46" s="50"/>
      <c r="AY46" s="50"/>
      <c r="AZ46" s="50">
        <f>AP46+AU46</f>
        <v>84654.8</v>
      </c>
      <c r="BA46" s="50"/>
      <c r="BB46" s="50"/>
      <c r="BC46" s="50"/>
      <c r="BD46" s="50">
        <f>AP46-AA46</f>
        <v>-145.19999999999709</v>
      </c>
      <c r="BE46" s="50"/>
      <c r="BF46" s="50"/>
      <c r="BG46" s="50"/>
      <c r="BH46" s="50"/>
      <c r="BI46" s="50">
        <f>AU46-AF46</f>
        <v>0</v>
      </c>
      <c r="BJ46" s="50"/>
      <c r="BK46" s="50"/>
      <c r="BL46" s="50"/>
      <c r="BM46" s="50"/>
      <c r="BN46" s="50">
        <f>BD46+BI46</f>
        <v>-145.19999999999709</v>
      </c>
      <c r="BO46" s="50"/>
      <c r="BP46" s="50"/>
      <c r="BQ46" s="50"/>
    </row>
    <row r="47" spans="1:80" ht="15.75" customHeight="1" x14ac:dyDescent="0.2">
      <c r="A47" s="30"/>
      <c r="B47" s="30"/>
      <c r="C47" s="74" t="s">
        <v>65</v>
      </c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82"/>
      <c r="CB47" s="1" t="s">
        <v>67</v>
      </c>
    </row>
    <row r="48" spans="1:80" ht="15.75" customHeight="1" x14ac:dyDescent="0.2">
      <c r="A48" s="30">
        <v>3</v>
      </c>
      <c r="B48" s="30"/>
      <c r="C48" s="74" t="s">
        <v>68</v>
      </c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6"/>
      <c r="AA48" s="50">
        <v>27340</v>
      </c>
      <c r="AB48" s="50"/>
      <c r="AC48" s="50"/>
      <c r="AD48" s="50"/>
      <c r="AE48" s="50"/>
      <c r="AF48" s="50">
        <v>0</v>
      </c>
      <c r="AG48" s="50"/>
      <c r="AH48" s="50"/>
      <c r="AI48" s="50"/>
      <c r="AJ48" s="50"/>
      <c r="AK48" s="50">
        <f>AA48+AF48</f>
        <v>27340</v>
      </c>
      <c r="AL48" s="50"/>
      <c r="AM48" s="50"/>
      <c r="AN48" s="50"/>
      <c r="AO48" s="50"/>
      <c r="AP48" s="50">
        <v>26831.3</v>
      </c>
      <c r="AQ48" s="50"/>
      <c r="AR48" s="50"/>
      <c r="AS48" s="50"/>
      <c r="AT48" s="50"/>
      <c r="AU48" s="50">
        <v>0</v>
      </c>
      <c r="AV48" s="50"/>
      <c r="AW48" s="50"/>
      <c r="AX48" s="50"/>
      <c r="AY48" s="50"/>
      <c r="AZ48" s="50">
        <f>AP48+AU48</f>
        <v>26831.3</v>
      </c>
      <c r="BA48" s="50"/>
      <c r="BB48" s="50"/>
      <c r="BC48" s="50"/>
      <c r="BD48" s="50">
        <f>AP48-AA48</f>
        <v>-508.70000000000073</v>
      </c>
      <c r="BE48" s="50"/>
      <c r="BF48" s="50"/>
      <c r="BG48" s="50"/>
      <c r="BH48" s="50"/>
      <c r="BI48" s="50">
        <f>AU48-AF48</f>
        <v>0</v>
      </c>
      <c r="BJ48" s="50"/>
      <c r="BK48" s="50"/>
      <c r="BL48" s="50"/>
      <c r="BM48" s="50"/>
      <c r="BN48" s="50">
        <f>BD48+BI48</f>
        <v>-508.70000000000073</v>
      </c>
      <c r="BO48" s="50"/>
      <c r="BP48" s="50"/>
      <c r="BQ48" s="50"/>
    </row>
    <row r="49" spans="1:80" ht="15.75" customHeight="1" x14ac:dyDescent="0.2">
      <c r="A49" s="30"/>
      <c r="B49" s="30"/>
      <c r="C49" s="74" t="s">
        <v>65</v>
      </c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73"/>
      <c r="BI49" s="73"/>
      <c r="BJ49" s="73"/>
      <c r="BK49" s="73"/>
      <c r="BL49" s="73"/>
      <c r="BM49" s="73"/>
      <c r="BN49" s="73"/>
      <c r="BO49" s="73"/>
      <c r="BP49" s="73"/>
      <c r="BQ49" s="82"/>
      <c r="CB49" s="1" t="s">
        <v>69</v>
      </c>
    </row>
    <row r="50" spans="1:80" s="81" customFormat="1" ht="15.75" x14ac:dyDescent="0.2">
      <c r="A50" s="77"/>
      <c r="B50" s="77"/>
      <c r="C50" s="78" t="s">
        <v>70</v>
      </c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80"/>
      <c r="AA50" s="47">
        <v>1216840</v>
      </c>
      <c r="AB50" s="47"/>
      <c r="AC50" s="47"/>
      <c r="AD50" s="47"/>
      <c r="AE50" s="47"/>
      <c r="AF50" s="47">
        <v>0</v>
      </c>
      <c r="AG50" s="47"/>
      <c r="AH50" s="47"/>
      <c r="AI50" s="47"/>
      <c r="AJ50" s="47"/>
      <c r="AK50" s="47">
        <f>AA50+AF50</f>
        <v>1216840</v>
      </c>
      <c r="AL50" s="47"/>
      <c r="AM50" s="47"/>
      <c r="AN50" s="47"/>
      <c r="AO50" s="47"/>
      <c r="AP50" s="47">
        <v>1200453.53</v>
      </c>
      <c r="AQ50" s="47"/>
      <c r="AR50" s="47"/>
      <c r="AS50" s="47"/>
      <c r="AT50" s="47"/>
      <c r="AU50" s="47">
        <v>0</v>
      </c>
      <c r="AV50" s="47"/>
      <c r="AW50" s="47"/>
      <c r="AX50" s="47"/>
      <c r="AY50" s="47"/>
      <c r="AZ50" s="47">
        <f>AP50+AU50</f>
        <v>1200453.53</v>
      </c>
      <c r="BA50" s="47"/>
      <c r="BB50" s="47"/>
      <c r="BC50" s="47"/>
      <c r="BD50" s="47">
        <f>AP50-AA50</f>
        <v>-16386.469999999972</v>
      </c>
      <c r="BE50" s="47"/>
      <c r="BF50" s="47"/>
      <c r="BG50" s="47"/>
      <c r="BH50" s="47"/>
      <c r="BI50" s="47">
        <f>AU50-AF50</f>
        <v>0</v>
      </c>
      <c r="BJ50" s="47"/>
      <c r="BK50" s="47"/>
      <c r="BL50" s="47"/>
      <c r="BM50" s="47"/>
      <c r="BN50" s="47">
        <f>BD50+BI50</f>
        <v>-16386.469999999972</v>
      </c>
      <c r="BO50" s="47"/>
      <c r="BP50" s="47"/>
      <c r="BQ50" s="47"/>
    </row>
    <row r="52" spans="1:80" ht="15.75" customHeight="1" x14ac:dyDescent="0.2">
      <c r="A52" s="18" t="s">
        <v>52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</row>
    <row r="53" spans="1:80" ht="15" customHeight="1" x14ac:dyDescent="0.2">
      <c r="A53" s="29" t="s">
        <v>93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</row>
    <row r="54" spans="1:80" ht="28.5" customHeight="1" x14ac:dyDescent="0.2">
      <c r="A54" s="30" t="s">
        <v>34</v>
      </c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 t="s">
        <v>30</v>
      </c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 t="s">
        <v>54</v>
      </c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 t="s">
        <v>3</v>
      </c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2"/>
      <c r="BN54" s="2"/>
      <c r="BO54" s="2"/>
      <c r="BP54" s="2"/>
      <c r="BQ54" s="2"/>
    </row>
    <row r="55" spans="1:80" ht="29.1" customHeight="1" x14ac:dyDescent="0.2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 t="s">
        <v>5</v>
      </c>
      <c r="R55" s="30"/>
      <c r="S55" s="30"/>
      <c r="T55" s="30"/>
      <c r="U55" s="30"/>
      <c r="V55" s="30" t="s">
        <v>4</v>
      </c>
      <c r="W55" s="30"/>
      <c r="X55" s="30"/>
      <c r="Y55" s="30"/>
      <c r="Z55" s="30"/>
      <c r="AA55" s="30" t="s">
        <v>31</v>
      </c>
      <c r="AB55" s="30"/>
      <c r="AC55" s="30"/>
      <c r="AD55" s="30"/>
      <c r="AE55" s="30"/>
      <c r="AF55" s="30"/>
      <c r="AG55" s="30" t="s">
        <v>5</v>
      </c>
      <c r="AH55" s="30"/>
      <c r="AI55" s="30"/>
      <c r="AJ55" s="30"/>
      <c r="AK55" s="30"/>
      <c r="AL55" s="30" t="s">
        <v>4</v>
      </c>
      <c r="AM55" s="30"/>
      <c r="AN55" s="30"/>
      <c r="AO55" s="30"/>
      <c r="AP55" s="30"/>
      <c r="AQ55" s="30" t="s">
        <v>31</v>
      </c>
      <c r="AR55" s="30"/>
      <c r="AS55" s="30"/>
      <c r="AT55" s="30"/>
      <c r="AU55" s="30"/>
      <c r="AV55" s="30"/>
      <c r="AW55" s="43" t="s">
        <v>5</v>
      </c>
      <c r="AX55" s="44"/>
      <c r="AY55" s="44"/>
      <c r="AZ55" s="44"/>
      <c r="BA55" s="45"/>
      <c r="BB55" s="43" t="s">
        <v>4</v>
      </c>
      <c r="BC55" s="44"/>
      <c r="BD55" s="44"/>
      <c r="BE55" s="44"/>
      <c r="BF55" s="45"/>
      <c r="BG55" s="30" t="s">
        <v>31</v>
      </c>
      <c r="BH55" s="30"/>
      <c r="BI55" s="30"/>
      <c r="BJ55" s="30"/>
      <c r="BK55" s="30"/>
      <c r="BL55" s="30"/>
      <c r="BM55" s="2"/>
      <c r="BN55" s="2"/>
      <c r="BO55" s="2"/>
      <c r="BP55" s="2"/>
      <c r="BQ55" s="2"/>
    </row>
    <row r="56" spans="1:80" ht="15.95" customHeight="1" x14ac:dyDescent="0.25">
      <c r="A56" s="30">
        <v>1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>
        <v>2</v>
      </c>
      <c r="R56" s="30"/>
      <c r="S56" s="30"/>
      <c r="T56" s="30"/>
      <c r="U56" s="30"/>
      <c r="V56" s="30">
        <v>3</v>
      </c>
      <c r="W56" s="30"/>
      <c r="X56" s="30"/>
      <c r="Y56" s="30"/>
      <c r="Z56" s="30"/>
      <c r="AA56" s="30">
        <v>4</v>
      </c>
      <c r="AB56" s="30"/>
      <c r="AC56" s="30"/>
      <c r="AD56" s="30"/>
      <c r="AE56" s="30"/>
      <c r="AF56" s="30"/>
      <c r="AG56" s="30">
        <v>5</v>
      </c>
      <c r="AH56" s="30"/>
      <c r="AI56" s="30"/>
      <c r="AJ56" s="30"/>
      <c r="AK56" s="30"/>
      <c r="AL56" s="30">
        <v>6</v>
      </c>
      <c r="AM56" s="30"/>
      <c r="AN56" s="30"/>
      <c r="AO56" s="30"/>
      <c r="AP56" s="30"/>
      <c r="AQ56" s="30">
        <v>7</v>
      </c>
      <c r="AR56" s="30"/>
      <c r="AS56" s="30"/>
      <c r="AT56" s="30"/>
      <c r="AU56" s="30"/>
      <c r="AV56" s="30"/>
      <c r="AW56" s="30">
        <v>8</v>
      </c>
      <c r="AX56" s="30"/>
      <c r="AY56" s="30"/>
      <c r="AZ56" s="30"/>
      <c r="BA56" s="30"/>
      <c r="BB56" s="56">
        <v>9</v>
      </c>
      <c r="BC56" s="56"/>
      <c r="BD56" s="56"/>
      <c r="BE56" s="56"/>
      <c r="BF56" s="56"/>
      <c r="BG56" s="56">
        <v>10</v>
      </c>
      <c r="BH56" s="56"/>
      <c r="BI56" s="56"/>
      <c r="BJ56" s="56"/>
      <c r="BK56" s="56"/>
      <c r="BL56" s="56"/>
      <c r="BM56" s="6"/>
      <c r="BN56" s="6"/>
      <c r="BO56" s="6"/>
      <c r="BP56" s="6"/>
      <c r="BQ56" s="6"/>
    </row>
    <row r="57" spans="1:80" ht="18" hidden="1" customHeight="1" x14ac:dyDescent="0.2">
      <c r="A57" s="51" t="s">
        <v>19</v>
      </c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46" t="s">
        <v>15</v>
      </c>
      <c r="R57" s="46"/>
      <c r="S57" s="46"/>
      <c r="T57" s="46"/>
      <c r="U57" s="46"/>
      <c r="V57" s="46" t="s">
        <v>14</v>
      </c>
      <c r="W57" s="46"/>
      <c r="X57" s="46"/>
      <c r="Y57" s="46"/>
      <c r="Z57" s="46"/>
      <c r="AA57" s="37" t="s">
        <v>21</v>
      </c>
      <c r="AB57" s="42"/>
      <c r="AC57" s="42"/>
      <c r="AD57" s="42"/>
      <c r="AE57" s="42"/>
      <c r="AF57" s="42"/>
      <c r="AG57" s="46" t="s">
        <v>16</v>
      </c>
      <c r="AH57" s="46"/>
      <c r="AI57" s="46"/>
      <c r="AJ57" s="46"/>
      <c r="AK57" s="46"/>
      <c r="AL57" s="46" t="s">
        <v>17</v>
      </c>
      <c r="AM57" s="46"/>
      <c r="AN57" s="46"/>
      <c r="AO57" s="46"/>
      <c r="AP57" s="46"/>
      <c r="AQ57" s="37" t="s">
        <v>21</v>
      </c>
      <c r="AR57" s="42"/>
      <c r="AS57" s="42"/>
      <c r="AT57" s="42"/>
      <c r="AU57" s="42"/>
      <c r="AV57" s="42"/>
      <c r="AW57" s="64" t="s">
        <v>22</v>
      </c>
      <c r="AX57" s="65"/>
      <c r="AY57" s="65"/>
      <c r="AZ57" s="65"/>
      <c r="BA57" s="66"/>
      <c r="BB57" s="64" t="s">
        <v>22</v>
      </c>
      <c r="BC57" s="65"/>
      <c r="BD57" s="65"/>
      <c r="BE57" s="65"/>
      <c r="BF57" s="66"/>
      <c r="BG57" s="42" t="s">
        <v>21</v>
      </c>
      <c r="BH57" s="42"/>
      <c r="BI57" s="42"/>
      <c r="BJ57" s="42"/>
      <c r="BK57" s="42"/>
      <c r="BL57" s="42"/>
      <c r="BM57" s="7"/>
      <c r="BN57" s="7"/>
      <c r="BO57" s="7"/>
      <c r="BP57" s="7"/>
      <c r="BQ57" s="7"/>
      <c r="CA57" s="1" t="s">
        <v>26</v>
      </c>
    </row>
    <row r="58" spans="1:80" ht="43.5" customHeight="1" x14ac:dyDescent="0.2">
      <c r="A58" s="108" t="s">
        <v>99</v>
      </c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8"/>
      <c r="Q58" s="104">
        <v>1216840</v>
      </c>
      <c r="R58" s="105"/>
      <c r="S58" s="105"/>
      <c r="T58" s="105"/>
      <c r="U58" s="106"/>
      <c r="V58" s="104">
        <v>0</v>
      </c>
      <c r="W58" s="105"/>
      <c r="X58" s="105"/>
      <c r="Y58" s="105"/>
      <c r="Z58" s="106"/>
      <c r="AA58" s="101">
        <v>1216840</v>
      </c>
      <c r="AB58" s="102"/>
      <c r="AC58" s="102"/>
      <c r="AD58" s="102"/>
      <c r="AE58" s="102"/>
      <c r="AF58" s="103"/>
      <c r="AG58" s="104">
        <v>1200453.53</v>
      </c>
      <c r="AH58" s="105"/>
      <c r="AI58" s="105"/>
      <c r="AJ58" s="105"/>
      <c r="AK58" s="106"/>
      <c r="AL58" s="104">
        <v>0</v>
      </c>
      <c r="AM58" s="105"/>
      <c r="AN58" s="105"/>
      <c r="AO58" s="105"/>
      <c r="AP58" s="106"/>
      <c r="AQ58" s="101">
        <v>1200453.53</v>
      </c>
      <c r="AR58" s="102"/>
      <c r="AS58" s="102"/>
      <c r="AT58" s="102"/>
      <c r="AU58" s="102"/>
      <c r="AV58" s="103"/>
      <c r="AW58" s="104">
        <v>-16386.47</v>
      </c>
      <c r="AX58" s="105"/>
      <c r="AY58" s="105"/>
      <c r="AZ58" s="105"/>
      <c r="BA58" s="106"/>
      <c r="BB58" s="104">
        <v>0</v>
      </c>
      <c r="BC58" s="105"/>
      <c r="BD58" s="105"/>
      <c r="BE58" s="105"/>
      <c r="BF58" s="106"/>
      <c r="BG58" s="107">
        <v>-16386.47</v>
      </c>
      <c r="BH58" s="102"/>
      <c r="BI58" s="102"/>
      <c r="BJ58" s="102"/>
      <c r="BK58" s="102"/>
      <c r="BL58" s="103"/>
      <c r="BM58" s="7"/>
      <c r="BN58" s="7"/>
      <c r="BO58" s="7"/>
      <c r="BP58" s="7"/>
      <c r="BQ58" s="7"/>
    </row>
    <row r="59" spans="1:80" s="81" customFormat="1" ht="15.75" customHeight="1" x14ac:dyDescent="0.2">
      <c r="A59" s="83" t="s">
        <v>71</v>
      </c>
      <c r="B59" s="83"/>
      <c r="C59" s="83"/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109">
        <v>1216840</v>
      </c>
      <c r="R59" s="109"/>
      <c r="S59" s="109"/>
      <c r="T59" s="109"/>
      <c r="U59" s="109"/>
      <c r="V59" s="109">
        <v>0</v>
      </c>
      <c r="W59" s="109"/>
      <c r="X59" s="109"/>
      <c r="Y59" s="109"/>
      <c r="Z59" s="109"/>
      <c r="AA59" s="109">
        <v>1216840</v>
      </c>
      <c r="AB59" s="109"/>
      <c r="AC59" s="109"/>
      <c r="AD59" s="109"/>
      <c r="AE59" s="109"/>
      <c r="AF59" s="109"/>
      <c r="AG59" s="109">
        <v>1200453.53</v>
      </c>
      <c r="AH59" s="109"/>
      <c r="AI59" s="109"/>
      <c r="AJ59" s="109"/>
      <c r="AK59" s="109"/>
      <c r="AL59" s="109">
        <v>0</v>
      </c>
      <c r="AM59" s="109"/>
      <c r="AN59" s="109"/>
      <c r="AO59" s="109"/>
      <c r="AP59" s="109"/>
      <c r="AQ59" s="109">
        <v>1200453.53</v>
      </c>
      <c r="AR59" s="109"/>
      <c r="AS59" s="109"/>
      <c r="AT59" s="109"/>
      <c r="AU59" s="109"/>
      <c r="AV59" s="109"/>
      <c r="AW59" s="109">
        <v>-16386.469999999972</v>
      </c>
      <c r="AX59" s="109"/>
      <c r="AY59" s="109"/>
      <c r="AZ59" s="109"/>
      <c r="BA59" s="109"/>
      <c r="BB59" s="110">
        <v>0</v>
      </c>
      <c r="BC59" s="110"/>
      <c r="BD59" s="110"/>
      <c r="BE59" s="110"/>
      <c r="BF59" s="110"/>
      <c r="BG59" s="110">
        <v>-16386.469999999972</v>
      </c>
      <c r="BH59" s="110"/>
      <c r="BI59" s="110"/>
      <c r="BJ59" s="110"/>
      <c r="BK59" s="110"/>
      <c r="BL59" s="110"/>
      <c r="BM59" s="84"/>
      <c r="BN59" s="84"/>
      <c r="BO59" s="84"/>
      <c r="BP59" s="84"/>
      <c r="BQ59" s="84"/>
      <c r="CA59" s="81" t="s">
        <v>27</v>
      </c>
    </row>
    <row r="61" spans="1:80" ht="15.75" customHeight="1" x14ac:dyDescent="0.2">
      <c r="A61" s="18" t="s">
        <v>53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</row>
    <row r="63" spans="1:80" ht="45" customHeight="1" x14ac:dyDescent="0.2">
      <c r="A63" s="23" t="s">
        <v>10</v>
      </c>
      <c r="B63" s="24"/>
      <c r="C63" s="23" t="s">
        <v>9</v>
      </c>
      <c r="D63" s="27"/>
      <c r="E63" s="27"/>
      <c r="F63" s="27"/>
      <c r="G63" s="27"/>
      <c r="H63" s="27"/>
      <c r="I63" s="24"/>
      <c r="J63" s="23" t="s">
        <v>8</v>
      </c>
      <c r="K63" s="27"/>
      <c r="L63" s="27"/>
      <c r="M63" s="27"/>
      <c r="N63" s="24"/>
      <c r="O63" s="23" t="s">
        <v>7</v>
      </c>
      <c r="P63" s="27"/>
      <c r="Q63" s="27"/>
      <c r="R63" s="27"/>
      <c r="S63" s="27"/>
      <c r="T63" s="27"/>
      <c r="U63" s="27"/>
      <c r="V63" s="27"/>
      <c r="W63" s="27"/>
      <c r="X63" s="24"/>
      <c r="Y63" s="30" t="s">
        <v>30</v>
      </c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 t="s">
        <v>55</v>
      </c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54" t="s">
        <v>3</v>
      </c>
      <c r="BD63" s="54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  <c r="BR63" s="9"/>
      <c r="BS63" s="9"/>
      <c r="BT63" s="9"/>
      <c r="BU63" s="9"/>
      <c r="BV63" s="9"/>
      <c r="BW63" s="9"/>
      <c r="BX63" s="9"/>
      <c r="BY63" s="9"/>
      <c r="BZ63" s="8"/>
    </row>
    <row r="64" spans="1:80" ht="32.25" customHeight="1" x14ac:dyDescent="0.2">
      <c r="A64" s="25"/>
      <c r="B64" s="26"/>
      <c r="C64" s="25"/>
      <c r="D64" s="28"/>
      <c r="E64" s="28"/>
      <c r="F64" s="28"/>
      <c r="G64" s="28"/>
      <c r="H64" s="28"/>
      <c r="I64" s="26"/>
      <c r="J64" s="25"/>
      <c r="K64" s="28"/>
      <c r="L64" s="28"/>
      <c r="M64" s="28"/>
      <c r="N64" s="26"/>
      <c r="O64" s="25"/>
      <c r="P64" s="28"/>
      <c r="Q64" s="28"/>
      <c r="R64" s="28"/>
      <c r="S64" s="28"/>
      <c r="T64" s="28"/>
      <c r="U64" s="28"/>
      <c r="V64" s="28"/>
      <c r="W64" s="28"/>
      <c r="X64" s="26"/>
      <c r="Y64" s="43" t="s">
        <v>5</v>
      </c>
      <c r="Z64" s="44"/>
      <c r="AA64" s="44"/>
      <c r="AB64" s="44"/>
      <c r="AC64" s="45"/>
      <c r="AD64" s="43" t="s">
        <v>4</v>
      </c>
      <c r="AE64" s="44"/>
      <c r="AF64" s="44"/>
      <c r="AG64" s="44"/>
      <c r="AH64" s="45"/>
      <c r="AI64" s="30" t="s">
        <v>31</v>
      </c>
      <c r="AJ64" s="30"/>
      <c r="AK64" s="30"/>
      <c r="AL64" s="30"/>
      <c r="AM64" s="30"/>
      <c r="AN64" s="30" t="s">
        <v>5</v>
      </c>
      <c r="AO64" s="30"/>
      <c r="AP64" s="30"/>
      <c r="AQ64" s="30"/>
      <c r="AR64" s="30"/>
      <c r="AS64" s="30" t="s">
        <v>4</v>
      </c>
      <c r="AT64" s="30"/>
      <c r="AU64" s="30"/>
      <c r="AV64" s="30"/>
      <c r="AW64" s="30"/>
      <c r="AX64" s="30" t="s">
        <v>31</v>
      </c>
      <c r="AY64" s="30"/>
      <c r="AZ64" s="30"/>
      <c r="BA64" s="30"/>
      <c r="BB64" s="30"/>
      <c r="BC64" s="30" t="s">
        <v>5</v>
      </c>
      <c r="BD64" s="30"/>
      <c r="BE64" s="30"/>
      <c r="BF64" s="30"/>
      <c r="BG64" s="30"/>
      <c r="BH64" s="30" t="s">
        <v>4</v>
      </c>
      <c r="BI64" s="30"/>
      <c r="BJ64" s="30"/>
      <c r="BK64" s="30"/>
      <c r="BL64" s="30"/>
      <c r="BM64" s="30" t="s">
        <v>31</v>
      </c>
      <c r="BN64" s="30"/>
      <c r="BO64" s="30"/>
      <c r="BP64" s="30"/>
      <c r="BQ64" s="30"/>
      <c r="BR64" s="2"/>
      <c r="BS64" s="2"/>
      <c r="BT64" s="2"/>
      <c r="BU64" s="2"/>
      <c r="BV64" s="2"/>
      <c r="BW64" s="2"/>
      <c r="BX64" s="2"/>
      <c r="BY64" s="2"/>
      <c r="BZ64" s="8"/>
    </row>
    <row r="65" spans="1:79" ht="15.95" customHeight="1" x14ac:dyDescent="0.2">
      <c r="A65" s="30">
        <v>1</v>
      </c>
      <c r="B65" s="30"/>
      <c r="C65" s="30">
        <v>2</v>
      </c>
      <c r="D65" s="30"/>
      <c r="E65" s="30"/>
      <c r="F65" s="30"/>
      <c r="G65" s="30"/>
      <c r="H65" s="30"/>
      <c r="I65" s="30"/>
      <c r="J65" s="30">
        <v>3</v>
      </c>
      <c r="K65" s="30"/>
      <c r="L65" s="30"/>
      <c r="M65" s="30"/>
      <c r="N65" s="30"/>
      <c r="O65" s="30">
        <v>4</v>
      </c>
      <c r="P65" s="30"/>
      <c r="Q65" s="30"/>
      <c r="R65" s="30"/>
      <c r="S65" s="30"/>
      <c r="T65" s="30"/>
      <c r="U65" s="30"/>
      <c r="V65" s="30"/>
      <c r="W65" s="30"/>
      <c r="X65" s="30"/>
      <c r="Y65" s="30">
        <v>5</v>
      </c>
      <c r="Z65" s="30"/>
      <c r="AA65" s="30"/>
      <c r="AB65" s="30"/>
      <c r="AC65" s="30"/>
      <c r="AD65" s="30">
        <v>6</v>
      </c>
      <c r="AE65" s="30"/>
      <c r="AF65" s="30"/>
      <c r="AG65" s="30"/>
      <c r="AH65" s="30"/>
      <c r="AI65" s="30">
        <v>7</v>
      </c>
      <c r="AJ65" s="30"/>
      <c r="AK65" s="30"/>
      <c r="AL65" s="30"/>
      <c r="AM65" s="30"/>
      <c r="AN65" s="43">
        <v>8</v>
      </c>
      <c r="AO65" s="44"/>
      <c r="AP65" s="44"/>
      <c r="AQ65" s="44"/>
      <c r="AR65" s="45"/>
      <c r="AS65" s="43">
        <v>9</v>
      </c>
      <c r="AT65" s="44"/>
      <c r="AU65" s="44"/>
      <c r="AV65" s="44"/>
      <c r="AW65" s="45"/>
      <c r="AX65" s="43">
        <v>10</v>
      </c>
      <c r="AY65" s="44"/>
      <c r="AZ65" s="44"/>
      <c r="BA65" s="44"/>
      <c r="BB65" s="45"/>
      <c r="BC65" s="43">
        <v>11</v>
      </c>
      <c r="BD65" s="44"/>
      <c r="BE65" s="44"/>
      <c r="BF65" s="44"/>
      <c r="BG65" s="45"/>
      <c r="BH65" s="43">
        <v>12</v>
      </c>
      <c r="BI65" s="44"/>
      <c r="BJ65" s="44"/>
      <c r="BK65" s="44"/>
      <c r="BL65" s="45"/>
      <c r="BM65" s="43">
        <v>13</v>
      </c>
      <c r="BN65" s="44"/>
      <c r="BO65" s="44"/>
      <c r="BP65" s="44"/>
      <c r="BQ65" s="45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2.75" hidden="1" customHeight="1" x14ac:dyDescent="0.2">
      <c r="A66" s="19" t="s">
        <v>44</v>
      </c>
      <c r="B66" s="19"/>
      <c r="C66" s="34" t="s">
        <v>19</v>
      </c>
      <c r="D66" s="35"/>
      <c r="E66" s="35"/>
      <c r="F66" s="35"/>
      <c r="G66" s="35"/>
      <c r="H66" s="35"/>
      <c r="I66" s="36"/>
      <c r="J66" s="19" t="s">
        <v>20</v>
      </c>
      <c r="K66" s="19"/>
      <c r="L66" s="19"/>
      <c r="M66" s="19"/>
      <c r="N66" s="19"/>
      <c r="O66" s="51" t="s">
        <v>45</v>
      </c>
      <c r="P66" s="51"/>
      <c r="Q66" s="51"/>
      <c r="R66" s="51"/>
      <c r="S66" s="51"/>
      <c r="T66" s="51"/>
      <c r="U66" s="51"/>
      <c r="V66" s="51"/>
      <c r="W66" s="51"/>
      <c r="X66" s="34"/>
      <c r="Y66" s="46" t="s">
        <v>15</v>
      </c>
      <c r="Z66" s="46"/>
      <c r="AA66" s="46"/>
      <c r="AB66" s="46"/>
      <c r="AC66" s="46"/>
      <c r="AD66" s="46" t="s">
        <v>35</v>
      </c>
      <c r="AE66" s="46"/>
      <c r="AF66" s="46"/>
      <c r="AG66" s="46"/>
      <c r="AH66" s="46"/>
      <c r="AI66" s="46" t="s">
        <v>21</v>
      </c>
      <c r="AJ66" s="46"/>
      <c r="AK66" s="46"/>
      <c r="AL66" s="46"/>
      <c r="AM66" s="46"/>
      <c r="AN66" s="46" t="s">
        <v>36</v>
      </c>
      <c r="AO66" s="46"/>
      <c r="AP66" s="46"/>
      <c r="AQ66" s="46"/>
      <c r="AR66" s="46"/>
      <c r="AS66" s="46" t="s">
        <v>16</v>
      </c>
      <c r="AT66" s="46"/>
      <c r="AU66" s="46"/>
      <c r="AV66" s="46"/>
      <c r="AW66" s="46"/>
      <c r="AX66" s="46" t="s">
        <v>21</v>
      </c>
      <c r="AY66" s="46"/>
      <c r="AZ66" s="46"/>
      <c r="BA66" s="46"/>
      <c r="BB66" s="46"/>
      <c r="BC66" s="46" t="s">
        <v>38</v>
      </c>
      <c r="BD66" s="46"/>
      <c r="BE66" s="46"/>
      <c r="BF66" s="46"/>
      <c r="BG66" s="46"/>
      <c r="BH66" s="46" t="s">
        <v>38</v>
      </c>
      <c r="BI66" s="46"/>
      <c r="BJ66" s="46"/>
      <c r="BK66" s="46"/>
      <c r="BL66" s="46"/>
      <c r="BM66" s="59" t="s">
        <v>21</v>
      </c>
      <c r="BN66" s="59"/>
      <c r="BO66" s="59"/>
      <c r="BP66" s="59"/>
      <c r="BQ66" s="59"/>
      <c r="BR66" s="11"/>
      <c r="BS66" s="11"/>
      <c r="BT66" s="8"/>
      <c r="BU66" s="8"/>
      <c r="BV66" s="8"/>
      <c r="BW66" s="8"/>
      <c r="BX66" s="8"/>
      <c r="BY66" s="8"/>
      <c r="BZ66" s="8"/>
      <c r="CA66" s="1" t="s">
        <v>28</v>
      </c>
    </row>
    <row r="67" spans="1:79" s="81" customFormat="1" ht="15.75" x14ac:dyDescent="0.2">
      <c r="A67" s="77">
        <v>0</v>
      </c>
      <c r="B67" s="77"/>
      <c r="C67" s="85" t="s">
        <v>72</v>
      </c>
      <c r="D67" s="85"/>
      <c r="E67" s="85"/>
      <c r="F67" s="85"/>
      <c r="G67" s="85"/>
      <c r="H67" s="85"/>
      <c r="I67" s="85"/>
      <c r="J67" s="85" t="s">
        <v>73</v>
      </c>
      <c r="K67" s="85"/>
      <c r="L67" s="85"/>
      <c r="M67" s="85"/>
      <c r="N67" s="85"/>
      <c r="O67" s="85" t="s">
        <v>73</v>
      </c>
      <c r="P67" s="85"/>
      <c r="Q67" s="85"/>
      <c r="R67" s="85"/>
      <c r="S67" s="85"/>
      <c r="T67" s="85"/>
      <c r="U67" s="85"/>
      <c r="V67" s="85"/>
      <c r="W67" s="85"/>
      <c r="X67" s="85"/>
      <c r="Y67" s="86"/>
      <c r="Z67" s="86"/>
      <c r="AA67" s="86"/>
      <c r="AB67" s="86"/>
      <c r="AC67" s="86"/>
      <c r="AD67" s="86"/>
      <c r="AE67" s="86"/>
      <c r="AF67" s="86"/>
      <c r="AG67" s="86"/>
      <c r="AH67" s="86"/>
      <c r="AI67" s="86"/>
      <c r="AJ67" s="86"/>
      <c r="AK67" s="86"/>
      <c r="AL67" s="86"/>
      <c r="AM67" s="86"/>
      <c r="AN67" s="86"/>
      <c r="AO67" s="86"/>
      <c r="AP67" s="86"/>
      <c r="AQ67" s="86"/>
      <c r="AR67" s="86"/>
      <c r="AS67" s="86"/>
      <c r="AT67" s="86"/>
      <c r="AU67" s="86"/>
      <c r="AV67" s="86"/>
      <c r="AW67" s="86"/>
      <c r="AX67" s="87"/>
      <c r="AY67" s="87"/>
      <c r="AZ67" s="87"/>
      <c r="BA67" s="87"/>
      <c r="BB67" s="87"/>
      <c r="BC67" s="87"/>
      <c r="BD67" s="87"/>
      <c r="BE67" s="87"/>
      <c r="BF67" s="87"/>
      <c r="BG67" s="87"/>
      <c r="BH67" s="87"/>
      <c r="BI67" s="87"/>
      <c r="BJ67" s="87"/>
      <c r="BK67" s="87"/>
      <c r="BL67" s="87"/>
      <c r="BM67" s="87"/>
      <c r="BN67" s="87"/>
      <c r="BO67" s="87"/>
      <c r="BP67" s="87"/>
      <c r="BQ67" s="87"/>
      <c r="BR67" s="88"/>
      <c r="BS67" s="88"/>
      <c r="BT67" s="88"/>
      <c r="BU67" s="88"/>
      <c r="BV67" s="88"/>
      <c r="BW67" s="88"/>
      <c r="BX67" s="88"/>
      <c r="BY67" s="88"/>
      <c r="BZ67" s="89"/>
      <c r="CA67" s="81" t="s">
        <v>29</v>
      </c>
    </row>
    <row r="68" spans="1:79" ht="25.5" customHeight="1" x14ac:dyDescent="0.2">
      <c r="A68" s="30">
        <v>0</v>
      </c>
      <c r="B68" s="30"/>
      <c r="C68" s="91" t="s">
        <v>74</v>
      </c>
      <c r="D68" s="75"/>
      <c r="E68" s="75"/>
      <c r="F68" s="75"/>
      <c r="G68" s="75"/>
      <c r="H68" s="75"/>
      <c r="I68" s="76"/>
      <c r="J68" s="55" t="s">
        <v>75</v>
      </c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92">
        <v>1</v>
      </c>
      <c r="Z68" s="92"/>
      <c r="AA68" s="92"/>
      <c r="AB68" s="92"/>
      <c r="AC68" s="92"/>
      <c r="AD68" s="92">
        <v>0</v>
      </c>
      <c r="AE68" s="92"/>
      <c r="AF68" s="92"/>
      <c r="AG68" s="92"/>
      <c r="AH68" s="92"/>
      <c r="AI68" s="92">
        <f>Y68+AD68</f>
        <v>1</v>
      </c>
      <c r="AJ68" s="92"/>
      <c r="AK68" s="92"/>
      <c r="AL68" s="92"/>
      <c r="AM68" s="92"/>
      <c r="AN68" s="92">
        <v>1</v>
      </c>
      <c r="AO68" s="92"/>
      <c r="AP68" s="92"/>
      <c r="AQ68" s="92"/>
      <c r="AR68" s="92"/>
      <c r="AS68" s="92">
        <v>0</v>
      </c>
      <c r="AT68" s="92"/>
      <c r="AU68" s="92"/>
      <c r="AV68" s="92"/>
      <c r="AW68" s="92"/>
      <c r="AX68" s="93">
        <f>AN68+AS68</f>
        <v>1</v>
      </c>
      <c r="AY68" s="93"/>
      <c r="AZ68" s="93"/>
      <c r="BA68" s="93"/>
      <c r="BB68" s="93"/>
      <c r="BC68" s="93">
        <f>AN68-Y68</f>
        <v>0</v>
      </c>
      <c r="BD68" s="93"/>
      <c r="BE68" s="93"/>
      <c r="BF68" s="93"/>
      <c r="BG68" s="93"/>
      <c r="BH68" s="93">
        <f>AS68-AD68</f>
        <v>0</v>
      </c>
      <c r="BI68" s="93"/>
      <c r="BJ68" s="93"/>
      <c r="BK68" s="93"/>
      <c r="BL68" s="93"/>
      <c r="BM68" s="93">
        <f>BC68+BH68</f>
        <v>0</v>
      </c>
      <c r="BN68" s="93"/>
      <c r="BO68" s="93"/>
      <c r="BP68" s="93"/>
      <c r="BQ68" s="93"/>
      <c r="BR68" s="10"/>
      <c r="BS68" s="10"/>
      <c r="BT68" s="10"/>
      <c r="BU68" s="10"/>
      <c r="BV68" s="10"/>
      <c r="BW68" s="10"/>
      <c r="BX68" s="10"/>
      <c r="BY68" s="10"/>
      <c r="BZ68" s="8"/>
    </row>
    <row r="69" spans="1:79" ht="25.5" customHeight="1" x14ac:dyDescent="0.2">
      <c r="A69" s="30">
        <v>0</v>
      </c>
      <c r="B69" s="30"/>
      <c r="C69" s="91" t="s">
        <v>76</v>
      </c>
      <c r="D69" s="75"/>
      <c r="E69" s="75"/>
      <c r="F69" s="75"/>
      <c r="G69" s="75"/>
      <c r="H69" s="75"/>
      <c r="I69" s="76"/>
      <c r="J69" s="55" t="s">
        <v>77</v>
      </c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92">
        <v>10</v>
      </c>
      <c r="Z69" s="92"/>
      <c r="AA69" s="92"/>
      <c r="AB69" s="92"/>
      <c r="AC69" s="92"/>
      <c r="AD69" s="92">
        <v>0</v>
      </c>
      <c r="AE69" s="92"/>
      <c r="AF69" s="92"/>
      <c r="AG69" s="92"/>
      <c r="AH69" s="92"/>
      <c r="AI69" s="92">
        <f>Y69+AD69</f>
        <v>10</v>
      </c>
      <c r="AJ69" s="92"/>
      <c r="AK69" s="92"/>
      <c r="AL69" s="92"/>
      <c r="AM69" s="92"/>
      <c r="AN69" s="92">
        <v>10</v>
      </c>
      <c r="AO69" s="92"/>
      <c r="AP69" s="92"/>
      <c r="AQ69" s="92"/>
      <c r="AR69" s="92"/>
      <c r="AS69" s="92">
        <v>0</v>
      </c>
      <c r="AT69" s="92"/>
      <c r="AU69" s="92"/>
      <c r="AV69" s="92"/>
      <c r="AW69" s="92"/>
      <c r="AX69" s="93">
        <f>AN69+AS69</f>
        <v>10</v>
      </c>
      <c r="AY69" s="93"/>
      <c r="AZ69" s="93"/>
      <c r="BA69" s="93"/>
      <c r="BB69" s="93"/>
      <c r="BC69" s="93">
        <f>AN69-Y69</f>
        <v>0</v>
      </c>
      <c r="BD69" s="93"/>
      <c r="BE69" s="93"/>
      <c r="BF69" s="93"/>
      <c r="BG69" s="93"/>
      <c r="BH69" s="93">
        <f>AS69-AD69</f>
        <v>0</v>
      </c>
      <c r="BI69" s="93"/>
      <c r="BJ69" s="93"/>
      <c r="BK69" s="93"/>
      <c r="BL69" s="93"/>
      <c r="BM69" s="93">
        <f>BC69+BH69</f>
        <v>0</v>
      </c>
      <c r="BN69" s="93"/>
      <c r="BO69" s="93"/>
      <c r="BP69" s="93"/>
      <c r="BQ69" s="93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s="81" customFormat="1" ht="15.75" x14ac:dyDescent="0.2">
      <c r="A70" s="77">
        <v>0</v>
      </c>
      <c r="B70" s="77"/>
      <c r="C70" s="90" t="s">
        <v>78</v>
      </c>
      <c r="D70" s="79"/>
      <c r="E70" s="79"/>
      <c r="F70" s="79"/>
      <c r="G70" s="79"/>
      <c r="H70" s="79"/>
      <c r="I70" s="80"/>
      <c r="J70" s="85" t="s">
        <v>73</v>
      </c>
      <c r="K70" s="85"/>
      <c r="L70" s="85"/>
      <c r="M70" s="85"/>
      <c r="N70" s="85"/>
      <c r="O70" s="85" t="s">
        <v>73</v>
      </c>
      <c r="P70" s="85"/>
      <c r="Q70" s="85"/>
      <c r="R70" s="85"/>
      <c r="S70" s="85"/>
      <c r="T70" s="85"/>
      <c r="U70" s="85"/>
      <c r="V70" s="85"/>
      <c r="W70" s="85"/>
      <c r="X70" s="85"/>
      <c r="Y70" s="86"/>
      <c r="Z70" s="86"/>
      <c r="AA70" s="86"/>
      <c r="AB70" s="86"/>
      <c r="AC70" s="86"/>
      <c r="AD70" s="86"/>
      <c r="AE70" s="86"/>
      <c r="AF70" s="86"/>
      <c r="AG70" s="86"/>
      <c r="AH70" s="86"/>
      <c r="AI70" s="86"/>
      <c r="AJ70" s="86"/>
      <c r="AK70" s="86"/>
      <c r="AL70" s="86"/>
      <c r="AM70" s="86"/>
      <c r="AN70" s="86"/>
      <c r="AO70" s="86"/>
      <c r="AP70" s="86"/>
      <c r="AQ70" s="86"/>
      <c r="AR70" s="86"/>
      <c r="AS70" s="86"/>
      <c r="AT70" s="86"/>
      <c r="AU70" s="86"/>
      <c r="AV70" s="86"/>
      <c r="AW70" s="86"/>
      <c r="AX70" s="87"/>
      <c r="AY70" s="87"/>
      <c r="AZ70" s="87"/>
      <c r="BA70" s="87"/>
      <c r="BB70" s="87"/>
      <c r="BC70" s="87"/>
      <c r="BD70" s="87"/>
      <c r="BE70" s="87"/>
      <c r="BF70" s="87"/>
      <c r="BG70" s="87"/>
      <c r="BH70" s="87"/>
      <c r="BI70" s="87"/>
      <c r="BJ70" s="87"/>
      <c r="BK70" s="87"/>
      <c r="BL70" s="87"/>
      <c r="BM70" s="87"/>
      <c r="BN70" s="87"/>
      <c r="BO70" s="87"/>
      <c r="BP70" s="87"/>
      <c r="BQ70" s="87"/>
      <c r="BR70" s="88"/>
      <c r="BS70" s="88"/>
      <c r="BT70" s="88"/>
      <c r="BU70" s="88"/>
      <c r="BV70" s="88"/>
      <c r="BW70" s="88"/>
      <c r="BX70" s="88"/>
      <c r="BY70" s="88"/>
      <c r="BZ70" s="89"/>
    </row>
    <row r="71" spans="1:79" ht="25.5" customHeight="1" x14ac:dyDescent="0.2">
      <c r="A71" s="30">
        <v>0</v>
      </c>
      <c r="B71" s="30"/>
      <c r="C71" s="91" t="s">
        <v>79</v>
      </c>
      <c r="D71" s="75"/>
      <c r="E71" s="75"/>
      <c r="F71" s="75"/>
      <c r="G71" s="75"/>
      <c r="H71" s="75"/>
      <c r="I71" s="76"/>
      <c r="J71" s="55" t="s">
        <v>75</v>
      </c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92">
        <v>8</v>
      </c>
      <c r="Z71" s="92"/>
      <c r="AA71" s="92"/>
      <c r="AB71" s="92"/>
      <c r="AC71" s="92"/>
      <c r="AD71" s="92">
        <v>0</v>
      </c>
      <c r="AE71" s="92"/>
      <c r="AF71" s="92"/>
      <c r="AG71" s="92"/>
      <c r="AH71" s="92"/>
      <c r="AI71" s="92">
        <f>Y71+AD71</f>
        <v>8</v>
      </c>
      <c r="AJ71" s="92"/>
      <c r="AK71" s="92"/>
      <c r="AL71" s="92"/>
      <c r="AM71" s="92"/>
      <c r="AN71" s="92">
        <v>8</v>
      </c>
      <c r="AO71" s="92"/>
      <c r="AP71" s="92"/>
      <c r="AQ71" s="92"/>
      <c r="AR71" s="92"/>
      <c r="AS71" s="92">
        <v>0</v>
      </c>
      <c r="AT71" s="92"/>
      <c r="AU71" s="92"/>
      <c r="AV71" s="92"/>
      <c r="AW71" s="92"/>
      <c r="AX71" s="93">
        <f>AN71+AS71</f>
        <v>8</v>
      </c>
      <c r="AY71" s="93"/>
      <c r="AZ71" s="93"/>
      <c r="BA71" s="93"/>
      <c r="BB71" s="93"/>
      <c r="BC71" s="93">
        <f>AN71-Y71</f>
        <v>0</v>
      </c>
      <c r="BD71" s="93"/>
      <c r="BE71" s="93"/>
      <c r="BF71" s="93"/>
      <c r="BG71" s="93"/>
      <c r="BH71" s="93">
        <f>AS71-AD71</f>
        <v>0</v>
      </c>
      <c r="BI71" s="93"/>
      <c r="BJ71" s="93"/>
      <c r="BK71" s="93"/>
      <c r="BL71" s="93"/>
      <c r="BM71" s="93">
        <f>BC71+BH71</f>
        <v>0</v>
      </c>
      <c r="BN71" s="93"/>
      <c r="BO71" s="93"/>
      <c r="BP71" s="93"/>
      <c r="BQ71" s="93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ht="38.25" customHeight="1" x14ac:dyDescent="0.2">
      <c r="A72" s="30">
        <v>0</v>
      </c>
      <c r="B72" s="30"/>
      <c r="C72" s="91" t="s">
        <v>80</v>
      </c>
      <c r="D72" s="75"/>
      <c r="E72" s="75"/>
      <c r="F72" s="75"/>
      <c r="G72" s="75"/>
      <c r="H72" s="75"/>
      <c r="I72" s="76"/>
      <c r="J72" s="55" t="s">
        <v>75</v>
      </c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92">
        <v>121</v>
      </c>
      <c r="Z72" s="92"/>
      <c r="AA72" s="92"/>
      <c r="AB72" s="92"/>
      <c r="AC72" s="92"/>
      <c r="AD72" s="92">
        <v>0</v>
      </c>
      <c r="AE72" s="92"/>
      <c r="AF72" s="92"/>
      <c r="AG72" s="92"/>
      <c r="AH72" s="92"/>
      <c r="AI72" s="92">
        <f>Y72+AD72</f>
        <v>121</v>
      </c>
      <c r="AJ72" s="92"/>
      <c r="AK72" s="92"/>
      <c r="AL72" s="92"/>
      <c r="AM72" s="92"/>
      <c r="AN72" s="92">
        <v>121</v>
      </c>
      <c r="AO72" s="92"/>
      <c r="AP72" s="92"/>
      <c r="AQ72" s="92"/>
      <c r="AR72" s="92"/>
      <c r="AS72" s="92">
        <v>0</v>
      </c>
      <c r="AT72" s="92"/>
      <c r="AU72" s="92"/>
      <c r="AV72" s="92"/>
      <c r="AW72" s="92"/>
      <c r="AX72" s="93">
        <f>AN72+AS72</f>
        <v>121</v>
      </c>
      <c r="AY72" s="93"/>
      <c r="AZ72" s="93"/>
      <c r="BA72" s="93"/>
      <c r="BB72" s="93"/>
      <c r="BC72" s="93">
        <f>AN72-Y72</f>
        <v>0</v>
      </c>
      <c r="BD72" s="93"/>
      <c r="BE72" s="93"/>
      <c r="BF72" s="93"/>
      <c r="BG72" s="93"/>
      <c r="BH72" s="93">
        <f>AS72-AD72</f>
        <v>0</v>
      </c>
      <c r="BI72" s="93"/>
      <c r="BJ72" s="93"/>
      <c r="BK72" s="93"/>
      <c r="BL72" s="93"/>
      <c r="BM72" s="93">
        <f>BC72+BH72</f>
        <v>0</v>
      </c>
      <c r="BN72" s="93"/>
      <c r="BO72" s="93"/>
      <c r="BP72" s="93"/>
      <c r="BQ72" s="93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s="81" customFormat="1" ht="15.75" x14ac:dyDescent="0.2">
      <c r="A73" s="77">
        <v>0</v>
      </c>
      <c r="B73" s="77"/>
      <c r="C73" s="90" t="s">
        <v>81</v>
      </c>
      <c r="D73" s="79"/>
      <c r="E73" s="79"/>
      <c r="F73" s="79"/>
      <c r="G73" s="79"/>
      <c r="H73" s="79"/>
      <c r="I73" s="80"/>
      <c r="J73" s="85" t="s">
        <v>73</v>
      </c>
      <c r="K73" s="85"/>
      <c r="L73" s="85"/>
      <c r="M73" s="85"/>
      <c r="N73" s="85"/>
      <c r="O73" s="85" t="s">
        <v>73</v>
      </c>
      <c r="P73" s="85"/>
      <c r="Q73" s="85"/>
      <c r="R73" s="85"/>
      <c r="S73" s="85"/>
      <c r="T73" s="85"/>
      <c r="U73" s="85"/>
      <c r="V73" s="85"/>
      <c r="W73" s="85"/>
      <c r="X73" s="85"/>
      <c r="Y73" s="86"/>
      <c r="Z73" s="86"/>
      <c r="AA73" s="86"/>
      <c r="AB73" s="86"/>
      <c r="AC73" s="86"/>
      <c r="AD73" s="86"/>
      <c r="AE73" s="86"/>
      <c r="AF73" s="86"/>
      <c r="AG73" s="86"/>
      <c r="AH73" s="86"/>
      <c r="AI73" s="86"/>
      <c r="AJ73" s="86"/>
      <c r="AK73" s="86"/>
      <c r="AL73" s="86"/>
      <c r="AM73" s="86"/>
      <c r="AN73" s="86"/>
      <c r="AO73" s="86"/>
      <c r="AP73" s="86"/>
      <c r="AQ73" s="86"/>
      <c r="AR73" s="86"/>
      <c r="AS73" s="86"/>
      <c r="AT73" s="86"/>
      <c r="AU73" s="86"/>
      <c r="AV73" s="86"/>
      <c r="AW73" s="86"/>
      <c r="AX73" s="87"/>
      <c r="AY73" s="87"/>
      <c r="AZ73" s="87"/>
      <c r="BA73" s="87"/>
      <c r="BB73" s="87"/>
      <c r="BC73" s="87"/>
      <c r="BD73" s="87"/>
      <c r="BE73" s="87"/>
      <c r="BF73" s="87"/>
      <c r="BG73" s="87"/>
      <c r="BH73" s="87"/>
      <c r="BI73" s="87"/>
      <c r="BJ73" s="87"/>
      <c r="BK73" s="87"/>
      <c r="BL73" s="87"/>
      <c r="BM73" s="87"/>
      <c r="BN73" s="87"/>
      <c r="BO73" s="87"/>
      <c r="BP73" s="87"/>
      <c r="BQ73" s="87"/>
      <c r="BR73" s="88"/>
      <c r="BS73" s="88"/>
      <c r="BT73" s="88"/>
      <c r="BU73" s="88"/>
      <c r="BV73" s="88"/>
      <c r="BW73" s="88"/>
      <c r="BX73" s="88"/>
      <c r="BY73" s="88"/>
      <c r="BZ73" s="89"/>
    </row>
    <row r="74" spans="1:79" ht="38.25" customHeight="1" x14ac:dyDescent="0.2">
      <c r="A74" s="30">
        <v>0</v>
      </c>
      <c r="B74" s="30"/>
      <c r="C74" s="91" t="s">
        <v>82</v>
      </c>
      <c r="D74" s="75"/>
      <c r="E74" s="75"/>
      <c r="F74" s="75"/>
      <c r="G74" s="75"/>
      <c r="H74" s="75"/>
      <c r="I74" s="76"/>
      <c r="J74" s="55" t="s">
        <v>83</v>
      </c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92">
        <v>1216.8399999999999</v>
      </c>
      <c r="Z74" s="92"/>
      <c r="AA74" s="92"/>
      <c r="AB74" s="92"/>
      <c r="AC74" s="92"/>
      <c r="AD74" s="92">
        <v>0</v>
      </c>
      <c r="AE74" s="92"/>
      <c r="AF74" s="92"/>
      <c r="AG74" s="92"/>
      <c r="AH74" s="92"/>
      <c r="AI74" s="92">
        <f>Y74+AD74</f>
        <v>1216.8399999999999</v>
      </c>
      <c r="AJ74" s="92"/>
      <c r="AK74" s="92"/>
      <c r="AL74" s="92"/>
      <c r="AM74" s="92"/>
      <c r="AN74" s="92">
        <v>1200.454</v>
      </c>
      <c r="AO74" s="92"/>
      <c r="AP74" s="92"/>
      <c r="AQ74" s="92"/>
      <c r="AR74" s="92"/>
      <c r="AS74" s="92">
        <v>0</v>
      </c>
      <c r="AT74" s="92"/>
      <c r="AU74" s="92"/>
      <c r="AV74" s="92"/>
      <c r="AW74" s="92"/>
      <c r="AX74" s="93">
        <f>AN74+AS74</f>
        <v>1200.454</v>
      </c>
      <c r="AY74" s="93"/>
      <c r="AZ74" s="93"/>
      <c r="BA74" s="93"/>
      <c r="BB74" s="93"/>
      <c r="BC74" s="93">
        <f>AN74-Y74</f>
        <v>-16.385999999999967</v>
      </c>
      <c r="BD74" s="93"/>
      <c r="BE74" s="93"/>
      <c r="BF74" s="93"/>
      <c r="BG74" s="93"/>
      <c r="BH74" s="93">
        <f>AS74-AD74</f>
        <v>0</v>
      </c>
      <c r="BI74" s="93"/>
      <c r="BJ74" s="93"/>
      <c r="BK74" s="93"/>
      <c r="BL74" s="93"/>
      <c r="BM74" s="93">
        <f>BC74+BH74</f>
        <v>-16.385999999999967</v>
      </c>
      <c r="BN74" s="93"/>
      <c r="BO74" s="93"/>
      <c r="BP74" s="93"/>
      <c r="BQ74" s="93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ht="51" customHeight="1" x14ac:dyDescent="0.2">
      <c r="A75" s="30">
        <v>0</v>
      </c>
      <c r="B75" s="30"/>
      <c r="C75" s="91" t="s">
        <v>84</v>
      </c>
      <c r="D75" s="75"/>
      <c r="E75" s="75"/>
      <c r="F75" s="75"/>
      <c r="G75" s="75"/>
      <c r="H75" s="75"/>
      <c r="I75" s="76"/>
      <c r="J75" s="55" t="s">
        <v>83</v>
      </c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92">
        <v>152.10499999999999</v>
      </c>
      <c r="Z75" s="92"/>
      <c r="AA75" s="92"/>
      <c r="AB75" s="92"/>
      <c r="AC75" s="92"/>
      <c r="AD75" s="92">
        <v>0</v>
      </c>
      <c r="AE75" s="92"/>
      <c r="AF75" s="92"/>
      <c r="AG75" s="92"/>
      <c r="AH75" s="92"/>
      <c r="AI75" s="92">
        <f>Y75+AD75</f>
        <v>152.10499999999999</v>
      </c>
      <c r="AJ75" s="92"/>
      <c r="AK75" s="92"/>
      <c r="AL75" s="92"/>
      <c r="AM75" s="92"/>
      <c r="AN75" s="92">
        <v>150.06</v>
      </c>
      <c r="AO75" s="92"/>
      <c r="AP75" s="92"/>
      <c r="AQ75" s="92"/>
      <c r="AR75" s="92"/>
      <c r="AS75" s="92">
        <v>0</v>
      </c>
      <c r="AT75" s="92"/>
      <c r="AU75" s="92"/>
      <c r="AV75" s="92"/>
      <c r="AW75" s="92"/>
      <c r="AX75" s="93">
        <f>AN75+AS75</f>
        <v>150.06</v>
      </c>
      <c r="AY75" s="93"/>
      <c r="AZ75" s="93"/>
      <c r="BA75" s="93"/>
      <c r="BB75" s="93"/>
      <c r="BC75" s="93">
        <f>AN75-Y75</f>
        <v>-2.0449999999999875</v>
      </c>
      <c r="BD75" s="93"/>
      <c r="BE75" s="93"/>
      <c r="BF75" s="93"/>
      <c r="BG75" s="93"/>
      <c r="BH75" s="93">
        <f>AS75-AD75</f>
        <v>0</v>
      </c>
      <c r="BI75" s="93"/>
      <c r="BJ75" s="93"/>
      <c r="BK75" s="93"/>
      <c r="BL75" s="93"/>
      <c r="BM75" s="93">
        <f>BC75+BH75</f>
        <v>-2.0449999999999875</v>
      </c>
      <c r="BN75" s="93"/>
      <c r="BO75" s="93"/>
      <c r="BP75" s="93"/>
      <c r="BQ75" s="93"/>
      <c r="BR75" s="10"/>
      <c r="BS75" s="10"/>
      <c r="BT75" s="10"/>
      <c r="BU75" s="10"/>
      <c r="BV75" s="10"/>
      <c r="BW75" s="10"/>
      <c r="BX75" s="10"/>
      <c r="BY75" s="10"/>
      <c r="BZ75" s="8"/>
    </row>
    <row r="77" spans="1:79" ht="15.95" customHeight="1" x14ac:dyDescent="0.2">
      <c r="A77" s="18" t="s">
        <v>56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</row>
    <row r="78" spans="1:79" ht="15.95" customHeight="1" x14ac:dyDescent="0.2">
      <c r="A78" s="96" t="s">
        <v>86</v>
      </c>
      <c r="B78" s="97"/>
      <c r="C78" s="97"/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  <c r="W78" s="97"/>
      <c r="X78" s="97"/>
      <c r="Y78" s="97"/>
      <c r="Z78" s="97"/>
      <c r="AA78" s="97"/>
      <c r="AB78" s="97"/>
      <c r="AC78" s="97"/>
      <c r="AD78" s="97"/>
      <c r="AE78" s="97"/>
      <c r="AF78" s="97"/>
      <c r="AG78" s="97"/>
      <c r="AH78" s="97"/>
      <c r="AI78" s="97"/>
      <c r="AJ78" s="97"/>
      <c r="AK78" s="97"/>
      <c r="AL78" s="97"/>
      <c r="AM78" s="97"/>
      <c r="AN78" s="97"/>
      <c r="AO78" s="97"/>
      <c r="AP78" s="97"/>
      <c r="AQ78" s="97"/>
      <c r="AR78" s="97"/>
      <c r="AS78" s="97"/>
      <c r="AT78" s="97"/>
      <c r="AU78" s="97"/>
      <c r="AV78" s="97"/>
      <c r="AW78" s="97"/>
      <c r="AX78" s="97"/>
      <c r="AY78" s="97"/>
      <c r="AZ78" s="97"/>
      <c r="BA78" s="97"/>
      <c r="BB78" s="97"/>
      <c r="BC78" s="97"/>
      <c r="BD78" s="97"/>
      <c r="BE78" s="97"/>
      <c r="BF78" s="97"/>
      <c r="BG78" s="97"/>
      <c r="BH78" s="97"/>
      <c r="BI78" s="97"/>
      <c r="BJ78" s="97"/>
      <c r="BK78" s="97"/>
      <c r="BL78" s="97"/>
    </row>
    <row r="79" spans="1:79" ht="15.95" customHeight="1" x14ac:dyDescent="0.2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</row>
    <row r="80" spans="1:79" ht="15.95" customHeight="1" x14ac:dyDescent="0.2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</row>
    <row r="81" spans="1:60" ht="42" customHeight="1" x14ac:dyDescent="0.2">
      <c r="A81" s="99" t="s">
        <v>89</v>
      </c>
      <c r="B81" s="97"/>
      <c r="C81" s="97"/>
      <c r="D81" s="97"/>
      <c r="E81" s="97"/>
      <c r="F81" s="97"/>
      <c r="G81" s="97"/>
      <c r="H81" s="97"/>
      <c r="I81" s="97"/>
      <c r="J81" s="97"/>
      <c r="K81" s="97"/>
      <c r="L81" s="97"/>
      <c r="M81" s="97"/>
      <c r="N81" s="97"/>
      <c r="O81" s="97"/>
      <c r="P81" s="97"/>
      <c r="Q81" s="97"/>
      <c r="R81" s="97"/>
      <c r="S81" s="97"/>
      <c r="T81" s="97"/>
      <c r="U81" s="97"/>
      <c r="V81" s="97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3"/>
      <c r="AO81" s="3"/>
      <c r="AP81" s="100" t="s">
        <v>91</v>
      </c>
      <c r="AQ81" s="95"/>
      <c r="AR81" s="95"/>
      <c r="AS81" s="95"/>
      <c r="AT81" s="95"/>
      <c r="AU81" s="95"/>
      <c r="AV81" s="95"/>
      <c r="AW81" s="95"/>
      <c r="AX81" s="95"/>
      <c r="AY81" s="95"/>
      <c r="AZ81" s="95"/>
      <c r="BA81" s="95"/>
      <c r="BB81" s="95"/>
      <c r="BC81" s="95"/>
      <c r="BD81" s="95"/>
      <c r="BE81" s="95"/>
      <c r="BF81" s="95"/>
      <c r="BG81" s="95"/>
      <c r="BH81" s="95"/>
    </row>
    <row r="82" spans="1:60" x14ac:dyDescent="0.2">
      <c r="W82" s="52" t="s">
        <v>12</v>
      </c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4"/>
      <c r="AO82" s="4"/>
      <c r="AP82" s="52" t="s">
        <v>13</v>
      </c>
      <c r="AQ82" s="52"/>
      <c r="AR82" s="52"/>
      <c r="AS82" s="52"/>
      <c r="AT82" s="52"/>
      <c r="AU82" s="52"/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</row>
    <row r="85" spans="1:60" ht="15.95" customHeight="1" x14ac:dyDescent="0.2">
      <c r="A85" s="99" t="s">
        <v>90</v>
      </c>
      <c r="B85" s="97"/>
      <c r="C85" s="97"/>
      <c r="D85" s="97"/>
      <c r="E85" s="97"/>
      <c r="F85" s="97"/>
      <c r="G85" s="97"/>
      <c r="H85" s="97"/>
      <c r="I85" s="97"/>
      <c r="J85" s="97"/>
      <c r="K85" s="97"/>
      <c r="L85" s="97"/>
      <c r="M85" s="97"/>
      <c r="N85" s="97"/>
      <c r="O85" s="97"/>
      <c r="P85" s="97"/>
      <c r="Q85" s="97"/>
      <c r="R85" s="97"/>
      <c r="S85" s="97"/>
      <c r="T85" s="97"/>
      <c r="U85" s="97"/>
      <c r="V85" s="97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N85" s="3"/>
      <c r="AO85" s="3"/>
      <c r="AP85" s="100" t="s">
        <v>92</v>
      </c>
      <c r="AQ85" s="95"/>
      <c r="AR85" s="95"/>
      <c r="AS85" s="95"/>
      <c r="AT85" s="95"/>
      <c r="AU85" s="95"/>
      <c r="AV85" s="95"/>
      <c r="AW85" s="95"/>
      <c r="AX85" s="95"/>
      <c r="AY85" s="95"/>
      <c r="AZ85" s="95"/>
      <c r="BA85" s="95"/>
      <c r="BB85" s="95"/>
      <c r="BC85" s="95"/>
      <c r="BD85" s="95"/>
      <c r="BE85" s="95"/>
      <c r="BF85" s="95"/>
      <c r="BG85" s="95"/>
      <c r="BH85" s="95"/>
    </row>
    <row r="86" spans="1:60" x14ac:dyDescent="0.2">
      <c r="W86" s="52" t="s">
        <v>12</v>
      </c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4"/>
      <c r="AO86" s="4"/>
      <c r="AP86" s="52" t="s">
        <v>13</v>
      </c>
      <c r="AQ86" s="52"/>
      <c r="AR86" s="52"/>
      <c r="AS86" s="52"/>
      <c r="AT86" s="52"/>
      <c r="AU86" s="52"/>
      <c r="AV86" s="52"/>
      <c r="AW86" s="52"/>
      <c r="AX86" s="52"/>
      <c r="AY86" s="52"/>
      <c r="AZ86" s="52"/>
      <c r="BA86" s="52"/>
      <c r="BB86" s="52"/>
      <c r="BC86" s="52"/>
      <c r="BD86" s="52"/>
      <c r="BE86" s="52"/>
      <c r="BF86" s="52"/>
      <c r="BG86" s="52"/>
      <c r="BH86" s="52"/>
    </row>
  </sheetData>
  <mergeCells count="359">
    <mergeCell ref="AQ58:AV58"/>
    <mergeCell ref="AW58:BA58"/>
    <mergeCell ref="BB58:BF58"/>
    <mergeCell ref="BG58:BL58"/>
    <mergeCell ref="A58:P58"/>
    <mergeCell ref="Q58:U58"/>
    <mergeCell ref="V58:Z58"/>
    <mergeCell ref="AA58:AF58"/>
    <mergeCell ref="AG58:AK58"/>
    <mergeCell ref="AL58:AP58"/>
    <mergeCell ref="V59:Z59"/>
    <mergeCell ref="AA59:AF59"/>
    <mergeCell ref="AG59:AK59"/>
    <mergeCell ref="AL59:AP59"/>
    <mergeCell ref="BB59:BF59"/>
    <mergeCell ref="A59:P59"/>
    <mergeCell ref="Q59:U59"/>
    <mergeCell ref="AQ59:AV59"/>
    <mergeCell ref="BG59:BL59"/>
    <mergeCell ref="AW59:BA59"/>
    <mergeCell ref="BM75:BQ75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AI69:AM69"/>
    <mergeCell ref="AN69:AR69"/>
    <mergeCell ref="AS69:AW69"/>
    <mergeCell ref="AX69:BB69"/>
    <mergeCell ref="BC69:BG69"/>
    <mergeCell ref="BH69:BL69"/>
    <mergeCell ref="A69:B69"/>
    <mergeCell ref="C69:I69"/>
    <mergeCell ref="J69:N69"/>
    <mergeCell ref="O69:X69"/>
    <mergeCell ref="Y69:AC69"/>
    <mergeCell ref="AD69:AH69"/>
    <mergeCell ref="AN68:AR68"/>
    <mergeCell ref="AS68:AW68"/>
    <mergeCell ref="AX68:BB68"/>
    <mergeCell ref="BC68:BG68"/>
    <mergeCell ref="BH68:BL68"/>
    <mergeCell ref="BM68:BQ68"/>
    <mergeCell ref="A68:B68"/>
    <mergeCell ref="C68:I68"/>
    <mergeCell ref="J68:N68"/>
    <mergeCell ref="O68:X68"/>
    <mergeCell ref="Y68:AC68"/>
    <mergeCell ref="AD68:AH68"/>
    <mergeCell ref="AI68:AM68"/>
    <mergeCell ref="C45:BQ45"/>
    <mergeCell ref="C47:BQ47"/>
    <mergeCell ref="C49:BQ49"/>
    <mergeCell ref="AU50:AY50"/>
    <mergeCell ref="AZ50:BC50"/>
    <mergeCell ref="BD50:BH50"/>
    <mergeCell ref="BI50:BM50"/>
    <mergeCell ref="BN50:BQ50"/>
    <mergeCell ref="A50:B50"/>
    <mergeCell ref="C50:Z50"/>
    <mergeCell ref="AA50:AE50"/>
    <mergeCell ref="AF50:AJ50"/>
    <mergeCell ref="AK50:AO50"/>
    <mergeCell ref="AP50:AT50"/>
    <mergeCell ref="BD48:BH48"/>
    <mergeCell ref="BI48:BM48"/>
    <mergeCell ref="BN48:BQ48"/>
    <mergeCell ref="A49:B49"/>
    <mergeCell ref="A48:B48"/>
    <mergeCell ref="C48:Z48"/>
    <mergeCell ref="AA48:AE48"/>
    <mergeCell ref="AF48:AJ48"/>
    <mergeCell ref="AK48:AO48"/>
    <mergeCell ref="AP48:AT48"/>
    <mergeCell ref="AU48:AY48"/>
    <mergeCell ref="AZ48:BC48"/>
    <mergeCell ref="BI46:BM46"/>
    <mergeCell ref="BN46:BQ46"/>
    <mergeCell ref="A47:B47"/>
    <mergeCell ref="A46:B46"/>
    <mergeCell ref="C46:Z46"/>
    <mergeCell ref="AA46:AE46"/>
    <mergeCell ref="AF46:AJ46"/>
    <mergeCell ref="AK46:AO46"/>
    <mergeCell ref="AP46:AT46"/>
    <mergeCell ref="AU46:AY46"/>
    <mergeCell ref="AZ46:BC46"/>
    <mergeCell ref="A45:B45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A44:B44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C40:Z41"/>
    <mergeCell ref="C42:Z42"/>
    <mergeCell ref="C44:Z44"/>
    <mergeCell ref="AX65:BB65"/>
    <mergeCell ref="AS65:AW65"/>
    <mergeCell ref="AW57:BA57"/>
    <mergeCell ref="BB57:BF57"/>
    <mergeCell ref="BB55:BF55"/>
    <mergeCell ref="AL55:AP55"/>
    <mergeCell ref="AO2:BL6"/>
    <mergeCell ref="A7:BL7"/>
    <mergeCell ref="A8:BL8"/>
    <mergeCell ref="A9:BL9"/>
    <mergeCell ref="BM64:BQ64"/>
    <mergeCell ref="BH64:BL64"/>
    <mergeCell ref="BC64:BG64"/>
    <mergeCell ref="AD64:AH64"/>
    <mergeCell ref="AX64:BB64"/>
    <mergeCell ref="AS64:AW64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BM67:BQ67"/>
    <mergeCell ref="BH67:BL67"/>
    <mergeCell ref="BC65:BG65"/>
    <mergeCell ref="BH65:BL65"/>
    <mergeCell ref="BM65:BQ65"/>
    <mergeCell ref="BM66:BQ66"/>
    <mergeCell ref="BH66:BL66"/>
    <mergeCell ref="BC66:BG66"/>
    <mergeCell ref="C43:Z43"/>
    <mergeCell ref="AI67:AM67"/>
    <mergeCell ref="AN67:AR67"/>
    <mergeCell ref="AS67:AW67"/>
    <mergeCell ref="AX67:BB67"/>
    <mergeCell ref="BC67:BG67"/>
    <mergeCell ref="AN64:AR64"/>
    <mergeCell ref="AX66:BB66"/>
    <mergeCell ref="BD46:BH46"/>
    <mergeCell ref="Q55:U55"/>
    <mergeCell ref="BG57:BL57"/>
    <mergeCell ref="AU42:AY42"/>
    <mergeCell ref="AU44:AY44"/>
    <mergeCell ref="AW56:BA56"/>
    <mergeCell ref="BB56:BF56"/>
    <mergeCell ref="BG56:BL56"/>
    <mergeCell ref="AW55:BA55"/>
    <mergeCell ref="A53:BL53"/>
    <mergeCell ref="AP43:AT43"/>
    <mergeCell ref="AL57:AP57"/>
    <mergeCell ref="BG55:BL55"/>
    <mergeCell ref="AW54:BL54"/>
    <mergeCell ref="AA43:AE43"/>
    <mergeCell ref="AK44:AO44"/>
    <mergeCell ref="AP44:AT44"/>
    <mergeCell ref="AG54:AV54"/>
    <mergeCell ref="Q54:AF54"/>
    <mergeCell ref="AQ55:AV55"/>
    <mergeCell ref="AA44:AE44"/>
    <mergeCell ref="AN66:AR66"/>
    <mergeCell ref="AS66:AW66"/>
    <mergeCell ref="AI64:AM64"/>
    <mergeCell ref="Y64:AC64"/>
    <mergeCell ref="AD66:AH66"/>
    <mergeCell ref="AI66:AM66"/>
    <mergeCell ref="AD67:AH67"/>
    <mergeCell ref="C66:I66"/>
    <mergeCell ref="J66:N66"/>
    <mergeCell ref="O66:X66"/>
    <mergeCell ref="Y66:AC66"/>
    <mergeCell ref="C67:I67"/>
    <mergeCell ref="J67:N67"/>
    <mergeCell ref="O67:X67"/>
    <mergeCell ref="Y67:AC67"/>
    <mergeCell ref="A61:BQ61"/>
    <mergeCell ref="A67:B67"/>
    <mergeCell ref="A66:B66"/>
    <mergeCell ref="AK43:AO43"/>
    <mergeCell ref="AF43:AJ43"/>
    <mergeCell ref="A52:BL52"/>
    <mergeCell ref="AP86:BH86"/>
    <mergeCell ref="A85:V85"/>
    <mergeCell ref="W85:AM85"/>
    <mergeCell ref="AP85:BH85"/>
    <mergeCell ref="W86:AM86"/>
    <mergeCell ref="Y63:AM63"/>
    <mergeCell ref="AN63:BB63"/>
    <mergeCell ref="BC63:BQ63"/>
    <mergeCell ref="A57:P57"/>
    <mergeCell ref="AQ56:AV56"/>
    <mergeCell ref="AL56:AP56"/>
    <mergeCell ref="AG56:AK56"/>
    <mergeCell ref="AA56:AF56"/>
    <mergeCell ref="AP82:BH82"/>
    <mergeCell ref="W82:AM82"/>
    <mergeCell ref="A81:V81"/>
    <mergeCell ref="W81:AM81"/>
    <mergeCell ref="AP81:BH81"/>
    <mergeCell ref="AF44:AJ44"/>
    <mergeCell ref="AZ44:BC44"/>
    <mergeCell ref="BD44:BH44"/>
    <mergeCell ref="BI44:BM44"/>
    <mergeCell ref="AQ57:AV57"/>
    <mergeCell ref="V56:Z56"/>
    <mergeCell ref="AG57:AK57"/>
    <mergeCell ref="AG55:AK55"/>
    <mergeCell ref="AA55:AF55"/>
    <mergeCell ref="V55:Z55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C65:I65"/>
    <mergeCell ref="AA41:AE41"/>
    <mergeCell ref="AF41:AJ41"/>
    <mergeCell ref="Q57:U57"/>
    <mergeCell ref="V57:Z57"/>
    <mergeCell ref="AA57:AF57"/>
    <mergeCell ref="Q56:U56"/>
    <mergeCell ref="A56:P56"/>
    <mergeCell ref="A54:P55"/>
    <mergeCell ref="A65:B65"/>
    <mergeCell ref="J65:N65"/>
    <mergeCell ref="O65:X65"/>
    <mergeCell ref="Y65:AC65"/>
    <mergeCell ref="AD65:AH65"/>
    <mergeCell ref="AI65:AM65"/>
    <mergeCell ref="AN65:AR65"/>
    <mergeCell ref="AK42:AO42"/>
    <mergeCell ref="BD41:BH41"/>
    <mergeCell ref="AZ41:BC41"/>
    <mergeCell ref="BN43:BQ43"/>
    <mergeCell ref="AA40:AO40"/>
    <mergeCell ref="AP40:BC40"/>
    <mergeCell ref="BD40:BQ40"/>
    <mergeCell ref="AP42:AT42"/>
    <mergeCell ref="AU41:AY41"/>
    <mergeCell ref="AP41:AT41"/>
    <mergeCell ref="A26:F26"/>
    <mergeCell ref="G26:BL26"/>
    <mergeCell ref="A27:F27"/>
    <mergeCell ref="G27:BL27"/>
    <mergeCell ref="A43:B43"/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AZ43:BC43"/>
    <mergeCell ref="A23:BL23"/>
    <mergeCell ref="A24:F24"/>
    <mergeCell ref="G24:BL24"/>
    <mergeCell ref="A25:F25"/>
    <mergeCell ref="G25:BL25"/>
    <mergeCell ref="A77:BL77"/>
    <mergeCell ref="A78:BL78"/>
    <mergeCell ref="A36:F36"/>
    <mergeCell ref="G36:BL36"/>
    <mergeCell ref="A63:B64"/>
    <mergeCell ref="C63:I64"/>
    <mergeCell ref="J63:N64"/>
    <mergeCell ref="O63:X64"/>
    <mergeCell ref="A39:BQ39"/>
    <mergeCell ref="A38:BQ38"/>
  </mergeCells>
  <phoneticPr fontId="0" type="noConversion"/>
  <conditionalFormatting sqref="C67">
    <cfRule type="cellIs" dxfId="17" priority="19" stopIfTrue="1" operator="equal">
      <formula>$C66</formula>
    </cfRule>
  </conditionalFormatting>
  <conditionalFormatting sqref="A67:B67">
    <cfRule type="cellIs" dxfId="16" priority="20" stopIfTrue="1" operator="equal">
      <formula>0</formula>
    </cfRule>
  </conditionalFormatting>
  <conditionalFormatting sqref="C68">
    <cfRule type="cellIs" dxfId="15" priority="17" stopIfTrue="1" operator="equal">
      <formula>$C67</formula>
    </cfRule>
  </conditionalFormatting>
  <conditionalFormatting sqref="A68:B68">
    <cfRule type="cellIs" dxfId="14" priority="18" stopIfTrue="1" operator="equal">
      <formula>0</formula>
    </cfRule>
  </conditionalFormatting>
  <conditionalFormatting sqref="C69">
    <cfRule type="cellIs" dxfId="13" priority="15" stopIfTrue="1" operator="equal">
      <formula>$C68</formula>
    </cfRule>
  </conditionalFormatting>
  <conditionalFormatting sqref="A69:B69">
    <cfRule type="cellIs" dxfId="12" priority="16" stopIfTrue="1" operator="equal">
      <formula>0</formula>
    </cfRule>
  </conditionalFormatting>
  <conditionalFormatting sqref="C70">
    <cfRule type="cellIs" dxfId="11" priority="13" stopIfTrue="1" operator="equal">
      <formula>$C69</formula>
    </cfRule>
  </conditionalFormatting>
  <conditionalFormatting sqref="A70:B70">
    <cfRule type="cellIs" dxfId="10" priority="14" stopIfTrue="1" operator="equal">
      <formula>0</formula>
    </cfRule>
  </conditionalFormatting>
  <conditionalFormatting sqref="C71">
    <cfRule type="cellIs" dxfId="9" priority="11" stopIfTrue="1" operator="equal">
      <formula>$C70</formula>
    </cfRule>
  </conditionalFormatting>
  <conditionalFormatting sqref="A71:B71">
    <cfRule type="cellIs" dxfId="8" priority="12" stopIfTrue="1" operator="equal">
      <formula>0</formula>
    </cfRule>
  </conditionalFormatting>
  <conditionalFormatting sqref="C72">
    <cfRule type="cellIs" dxfId="7" priority="9" stopIfTrue="1" operator="equal">
      <formula>$C71</formula>
    </cfRule>
  </conditionalFormatting>
  <conditionalFormatting sqref="A72:B72">
    <cfRule type="cellIs" dxfId="6" priority="10" stopIfTrue="1" operator="equal">
      <formula>0</formula>
    </cfRule>
  </conditionalFormatting>
  <conditionalFormatting sqref="C73">
    <cfRule type="cellIs" dxfId="5" priority="7" stopIfTrue="1" operator="equal">
      <formula>$C72</formula>
    </cfRule>
  </conditionalFormatting>
  <conditionalFormatting sqref="A73:B73">
    <cfRule type="cellIs" dxfId="4" priority="8" stopIfTrue="1" operator="equal">
      <formula>0</formula>
    </cfRule>
  </conditionalFormatting>
  <conditionalFormatting sqref="C74">
    <cfRule type="cellIs" dxfId="3" priority="5" stopIfTrue="1" operator="equal">
      <formula>$C73</formula>
    </cfRule>
  </conditionalFormatting>
  <conditionalFormatting sqref="A74:B74">
    <cfRule type="cellIs" dxfId="2" priority="6" stopIfTrue="1" operator="equal">
      <formula>0</formula>
    </cfRule>
  </conditionalFormatting>
  <conditionalFormatting sqref="C75">
    <cfRule type="cellIs" dxfId="1" priority="3" stopIfTrue="1" operator="equal">
      <formula>$C74</formula>
    </cfRule>
  </conditionalFormatting>
  <conditionalFormatting sqref="A75:B75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КПК0113121</vt:lpstr>
      <vt:lpstr>КПК0113121!Область_печати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2021-01-11T07:57:03Z</cp:lastPrinted>
  <dcterms:created xsi:type="dcterms:W3CDTF">2016-08-10T10:53:25Z</dcterms:created>
  <dcterms:modified xsi:type="dcterms:W3CDTF">2021-01-11T07:57:10Z</dcterms:modified>
</cp:coreProperties>
</file>